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/>
  <mc:AlternateContent xmlns:mc="http://schemas.openxmlformats.org/markup-compatibility/2006">
    <mc:Choice Requires="x15">
      <x15ac:absPath xmlns:x15ac="http://schemas.microsoft.com/office/spreadsheetml/2010/11/ac" url="\\rl.local\GFS\GIUNTA\DATA\Famiglia\Bandi Inclusione\AVVISI MARGINALITA'\AVVISO 5\DECRETO METODOLOGIA\"/>
    </mc:Choice>
  </mc:AlternateContent>
  <xr:revisionPtr revIDLastSave="0" documentId="13_ncr:1_{FCAC0400-F0BE-40DE-86AB-6F64769DB06E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Premessa" sheetId="7" r:id="rId1"/>
    <sheet name="Tipologie di intervento" sheetId="8" r:id="rId2"/>
    <sheet name="Simulazione" sheetId="3" r:id="rId3"/>
    <sheet name="Costi standard" sheetId="9" r:id="rId4"/>
    <sheet name="Ripartizione costi" sheetId="12" state="hidden" r:id="rId5"/>
  </sheets>
  <definedNames>
    <definedName name="_ftn1" localSheetId="2">Simulazione!#REF!</definedName>
    <definedName name="_ftnref1" localSheetId="2">Simulazione!#REF!</definedName>
    <definedName name="_xlnm.Print_Area" localSheetId="0">Premessa!$A$1:$A$12</definedName>
    <definedName name="_xlnm.Print_Area" localSheetId="2">Simulazione!$A$1:$AB$61</definedName>
    <definedName name="_xlnm.Print_Area" localSheetId="1">'Tipologie di intervento'!$A$2:$D$12</definedName>
    <definedName name="_xlnm.Print_Titles" localSheetId="2">Simulazione!$2:$8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S44" i="3" l="1"/>
  <c r="AB8" i="3" l="1"/>
  <c r="Z8" i="3"/>
  <c r="D5" i="9" l="1"/>
  <c r="D7" i="9" l="1"/>
  <c r="C11" i="8" l="1"/>
  <c r="C10" i="8"/>
  <c r="C9" i="8"/>
  <c r="C8" i="8"/>
  <c r="C7" i="8"/>
  <c r="C6" i="8"/>
  <c r="C5" i="8"/>
  <c r="C4" i="8"/>
  <c r="D13" i="9" l="1"/>
  <c r="D12" i="9"/>
  <c r="D11" i="9"/>
  <c r="D10" i="9"/>
  <c r="D9" i="9"/>
  <c r="D8" i="9"/>
  <c r="D6" i="9"/>
  <c r="D4" i="9"/>
  <c r="D3" i="9"/>
  <c r="E3" i="9" l="1"/>
  <c r="G13" i="3" l="1"/>
  <c r="H13" i="3" s="1"/>
  <c r="J40" i="3" l="1"/>
  <c r="I40" i="3"/>
  <c r="G9" i="3" l="1"/>
  <c r="H9" i="3" s="1"/>
  <c r="C12" i="8"/>
  <c r="L38" i="3" l="1"/>
  <c r="U38" i="3" s="1"/>
  <c r="W38" i="3" s="1"/>
  <c r="L36" i="3"/>
  <c r="U36" i="3" s="1"/>
  <c r="V36" i="3" s="1"/>
  <c r="L34" i="3"/>
  <c r="U34" i="3" s="1"/>
  <c r="V34" i="3" s="1"/>
  <c r="L31" i="3"/>
  <c r="U31" i="3" s="1"/>
  <c r="W31" i="3" s="1"/>
  <c r="K40" i="3"/>
  <c r="L27" i="3"/>
  <c r="U27" i="3" s="1"/>
  <c r="W27" i="3" s="1"/>
  <c r="L24" i="3"/>
  <c r="U24" i="3" s="1"/>
  <c r="W24" i="3" s="1"/>
  <c r="L22" i="3"/>
  <c r="U22" i="3" s="1"/>
  <c r="W22" i="3" s="1"/>
  <c r="L20" i="3"/>
  <c r="U20" i="3" s="1"/>
  <c r="V20" i="3" s="1"/>
  <c r="L16" i="3"/>
  <c r="U16" i="3" s="1"/>
  <c r="W16" i="3" s="1"/>
  <c r="L13" i="3"/>
  <c r="U13" i="3" s="1"/>
  <c r="L12" i="3"/>
  <c r="U12" i="3" s="1"/>
  <c r="L11" i="3"/>
  <c r="U11" i="3" s="1"/>
  <c r="L9" i="3"/>
  <c r="U9" i="3" s="1"/>
  <c r="F40" i="3"/>
  <c r="G34" i="3"/>
  <c r="H34" i="3" s="1"/>
  <c r="G31" i="3"/>
  <c r="H31" i="3" s="1"/>
  <c r="G27" i="3"/>
  <c r="H27" i="3" s="1"/>
  <c r="G24" i="3"/>
  <c r="H24" i="3" s="1"/>
  <c r="G22" i="3"/>
  <c r="H22" i="3" s="1"/>
  <c r="G20" i="3"/>
  <c r="H20" i="3" s="1"/>
  <c r="G16" i="3"/>
  <c r="H16" i="3" s="1"/>
  <c r="G12" i="3"/>
  <c r="H12" i="3" s="1"/>
  <c r="G11" i="3"/>
  <c r="H11" i="3" s="1"/>
  <c r="V9" i="3" l="1"/>
  <c r="Q9" i="3"/>
  <c r="V13" i="3"/>
  <c r="Q14" i="3"/>
  <c r="W9" i="3"/>
  <c r="H40" i="3"/>
  <c r="Q12" i="3"/>
  <c r="R12" i="3" s="1"/>
  <c r="T12" i="3" s="1"/>
  <c r="V12" i="3"/>
  <c r="W12" i="3"/>
  <c r="Q11" i="3"/>
  <c r="R11" i="3" s="1"/>
  <c r="S11" i="3" s="1"/>
  <c r="V11" i="3"/>
  <c r="W11" i="3"/>
  <c r="Q23" i="3"/>
  <c r="Q22" i="3"/>
  <c r="Q13" i="3"/>
  <c r="Q15" i="3"/>
  <c r="Q34" i="3"/>
  <c r="Q35" i="3"/>
  <c r="Q10" i="3"/>
  <c r="R9" i="3"/>
  <c r="Q18" i="3"/>
  <c r="Q16" i="3"/>
  <c r="Q19" i="3"/>
  <c r="Q17" i="3"/>
  <c r="R17" i="3" s="1"/>
  <c r="T17" i="3" s="1"/>
  <c r="Q30" i="3"/>
  <c r="Q28" i="3"/>
  <c r="Q29" i="3"/>
  <c r="R29" i="3" s="1"/>
  <c r="T29" i="3" s="1"/>
  <c r="Q27" i="3"/>
  <c r="Q36" i="3"/>
  <c r="Q37" i="3"/>
  <c r="Q31" i="3"/>
  <c r="Q33" i="3"/>
  <c r="Q32" i="3"/>
  <c r="Q24" i="3"/>
  <c r="Q26" i="3"/>
  <c r="Q25" i="3"/>
  <c r="Q21" i="3"/>
  <c r="Q20" i="3"/>
  <c r="Q39" i="3"/>
  <c r="Q38" i="3"/>
  <c r="U40" i="3"/>
  <c r="L40" i="3"/>
  <c r="G40" i="3"/>
  <c r="S9" i="3" l="1"/>
  <c r="W40" i="3"/>
  <c r="V40" i="3"/>
  <c r="X43" i="3" s="1"/>
  <c r="Y11" i="3"/>
  <c r="X11" i="3"/>
  <c r="Y12" i="3"/>
  <c r="X12" i="3"/>
  <c r="R37" i="3"/>
  <c r="T37" i="3" s="1"/>
  <c r="R16" i="3"/>
  <c r="S16" i="3" s="1"/>
  <c r="R39" i="3"/>
  <c r="T39" i="3" s="1"/>
  <c r="R32" i="3"/>
  <c r="S32" i="3" s="1"/>
  <c r="R30" i="3"/>
  <c r="T30" i="3" s="1"/>
  <c r="R34" i="3"/>
  <c r="S34" i="3" s="1"/>
  <c r="R25" i="3"/>
  <c r="S25" i="3" s="1"/>
  <c r="R33" i="3"/>
  <c r="R27" i="3"/>
  <c r="S27" i="3" s="1"/>
  <c r="R15" i="3"/>
  <c r="T15" i="3" s="1"/>
  <c r="R22" i="3"/>
  <c r="S22" i="3" s="1"/>
  <c r="R38" i="3"/>
  <c r="S38" i="3" s="1"/>
  <c r="R24" i="3"/>
  <c r="S24" i="3" s="1"/>
  <c r="R28" i="3"/>
  <c r="R35" i="3"/>
  <c r="S35" i="3" s="1"/>
  <c r="R14" i="3"/>
  <c r="T14" i="3" s="1"/>
  <c r="R36" i="3"/>
  <c r="S36" i="3" s="1"/>
  <c r="R18" i="3"/>
  <c r="T18" i="3" s="1"/>
  <c r="R20" i="3"/>
  <c r="S20" i="3" s="1"/>
  <c r="R21" i="3"/>
  <c r="S21" i="3" s="1"/>
  <c r="R26" i="3"/>
  <c r="S26" i="3" s="1"/>
  <c r="R31" i="3"/>
  <c r="S31" i="3" s="1"/>
  <c r="R19" i="3"/>
  <c r="S19" i="3" s="1"/>
  <c r="R10" i="3"/>
  <c r="R13" i="3"/>
  <c r="S13" i="3" s="1"/>
  <c r="R23" i="3"/>
  <c r="S23" i="3" s="1"/>
  <c r="Q40" i="3"/>
  <c r="R43" i="3" s="1"/>
  <c r="T28" i="3" l="1"/>
  <c r="T40" i="3" s="1"/>
  <c r="C3" i="12" s="1"/>
  <c r="S28" i="3"/>
  <c r="R40" i="3"/>
  <c r="Y9" i="3"/>
  <c r="S10" i="3"/>
  <c r="S40" i="3" s="1"/>
  <c r="B3" i="12" s="1"/>
  <c r="T33" i="3"/>
  <c r="S33" i="3"/>
  <c r="X36" i="3"/>
  <c r="R48" i="3"/>
  <c r="Y43" i="3"/>
  <c r="Y27" i="3"/>
  <c r="Y38" i="3"/>
  <c r="Y24" i="3"/>
  <c r="X9" i="3"/>
  <c r="X20" i="3"/>
  <c r="Y22" i="3"/>
  <c r="X13" i="3"/>
  <c r="X34" i="3"/>
  <c r="Y16" i="3"/>
  <c r="Y31" i="3"/>
  <c r="R44" i="3"/>
  <c r="P34" i="3"/>
  <c r="P36" i="3"/>
  <c r="P38" i="3"/>
  <c r="P22" i="3"/>
  <c r="P9" i="3"/>
  <c r="B11" i="12" l="1"/>
  <c r="D3" i="12"/>
  <c r="C5" i="12"/>
  <c r="C11" i="12"/>
  <c r="C13" i="12" s="1"/>
  <c r="R45" i="3"/>
  <c r="R49" i="3"/>
  <c r="X40" i="3"/>
  <c r="X44" i="3" s="1"/>
  <c r="Y40" i="3"/>
  <c r="Y44" i="3" s="1"/>
  <c r="P31" i="3"/>
  <c r="P27" i="3"/>
  <c r="F3" i="12" l="1"/>
  <c r="B4" i="12"/>
  <c r="B5" i="12" s="1"/>
  <c r="D4" i="12"/>
  <c r="D5" i="12" s="1"/>
  <c r="F4" i="12" s="1"/>
  <c r="D11" i="12"/>
  <c r="B12" i="12" s="1"/>
  <c r="B13" i="12" s="1"/>
  <c r="D13" i="12" s="1"/>
  <c r="F11" i="12" s="1"/>
  <c r="Y45" i="3"/>
  <c r="Y46" i="3" s="1"/>
  <c r="R46" i="3"/>
  <c r="X45" i="3"/>
  <c r="X46" i="3" s="1"/>
  <c r="M40" i="3"/>
  <c r="P24" i="3" l="1"/>
  <c r="P20" i="3"/>
  <c r="P16" i="3"/>
  <c r="P13" i="3"/>
  <c r="P12" i="3"/>
  <c r="P11" i="3"/>
</calcChain>
</file>

<file path=xl/sharedStrings.xml><?xml version="1.0" encoding="utf-8"?>
<sst xmlns="http://schemas.openxmlformats.org/spreadsheetml/2006/main" count="197" uniqueCount="149">
  <si>
    <t>TIPOLOGIA DI INTERVENTO</t>
  </si>
  <si>
    <t>(A)</t>
  </si>
  <si>
    <t>FUNZIONE</t>
  </si>
  <si>
    <t>(B)</t>
  </si>
  <si>
    <t>LUOGO</t>
  </si>
  <si>
    <t>(C)</t>
  </si>
  <si>
    <t>PRESTAZIONI</t>
  </si>
  <si>
    <t>(D)</t>
  </si>
  <si>
    <t>(E)</t>
  </si>
  <si>
    <t>(F)</t>
  </si>
  <si>
    <t>FIGURE PROFESSIONALI</t>
  </si>
  <si>
    <t>AMMINISTRATIVO</t>
  </si>
  <si>
    <t>MEDIATORE CULTURALE</t>
  </si>
  <si>
    <t>(G)</t>
  </si>
  <si>
    <t>(H)</t>
  </si>
  <si>
    <t>(I)</t>
  </si>
  <si>
    <t>(L)</t>
  </si>
  <si>
    <t>(M)</t>
  </si>
  <si>
    <t>(N)</t>
  </si>
  <si>
    <t>(O)</t>
  </si>
  <si>
    <t>(P)</t>
  </si>
  <si>
    <t>ATTIVITA' DI COORDINAMENTO E GESTIONE</t>
  </si>
  <si>
    <t>ATTIVITA' DI EQUIPE</t>
  </si>
  <si>
    <t>Psicologo</t>
  </si>
  <si>
    <t>Medico</t>
  </si>
  <si>
    <t>Assistente sociale</t>
  </si>
  <si>
    <t>PESO %</t>
  </si>
  <si>
    <t>NOTE</t>
  </si>
  <si>
    <t>Pronto intervento</t>
  </si>
  <si>
    <t>n.</t>
  </si>
  <si>
    <t>FUNZIONI TRASVERSALI</t>
  </si>
  <si>
    <t>Assistente Sociale</t>
  </si>
  <si>
    <t>Intervento ed assistenza su base quotidiana, incluso lo svolgimento di attività laboratoriali.</t>
  </si>
  <si>
    <r>
      <t xml:space="preserve">Osservazione e aggancio precoce 
</t>
    </r>
    <r>
      <rPr>
        <i/>
        <sz val="10"/>
        <color theme="1"/>
        <rFont val="Calibri"/>
        <family val="2"/>
        <scheme val="minor"/>
      </rPr>
      <t>(Popolazione target)</t>
    </r>
  </si>
  <si>
    <t>ASA</t>
  </si>
  <si>
    <t xml:space="preserve">Assistente Sociale </t>
  </si>
  <si>
    <t>Esperto legale</t>
  </si>
  <si>
    <r>
      <t xml:space="preserve">Pronto intervento 
</t>
    </r>
    <r>
      <rPr>
        <i/>
        <sz val="10"/>
        <color theme="1"/>
        <rFont val="Calibri"/>
        <family val="2"/>
        <scheme val="minor"/>
      </rPr>
      <t>(Piccoli gruppi e/o individuale)</t>
    </r>
  </si>
  <si>
    <r>
      <rPr>
        <b/>
        <sz val="10"/>
        <color theme="1"/>
        <rFont val="Calibri"/>
        <family val="2"/>
        <scheme val="minor"/>
      </rPr>
      <t>Orientamento sulle opportunità di accoglienza e prima presa in carico</t>
    </r>
    <r>
      <rPr>
        <sz val="10"/>
        <color theme="1"/>
        <rFont val="Calibri"/>
        <family val="2"/>
        <scheme val="minor"/>
      </rPr>
      <t xml:space="preserve">
</t>
    </r>
    <r>
      <rPr>
        <i/>
        <sz val="10"/>
        <color theme="1"/>
        <rFont val="Calibri"/>
        <family val="2"/>
        <scheme val="minor"/>
      </rPr>
      <t>(Piccoli gruppi e/o individuale)</t>
    </r>
  </si>
  <si>
    <r>
      <rPr>
        <b/>
        <sz val="10"/>
        <color theme="1"/>
        <rFont val="Calibri"/>
        <family val="2"/>
        <scheme val="minor"/>
      </rPr>
      <t>Segretariato sociale</t>
    </r>
    <r>
      <rPr>
        <sz val="10"/>
        <color theme="1"/>
        <rFont val="Calibri"/>
        <family val="2"/>
        <scheme val="minor"/>
      </rPr>
      <t xml:space="preserve">
</t>
    </r>
    <r>
      <rPr>
        <i/>
        <sz val="10"/>
        <color theme="1"/>
        <rFont val="Calibri"/>
        <family val="2"/>
        <scheme val="minor"/>
      </rPr>
      <t>(Piccoli gruppi e/o individuale)</t>
    </r>
  </si>
  <si>
    <r>
      <rPr>
        <b/>
        <sz val="10"/>
        <color theme="1"/>
        <rFont val="Calibri"/>
        <family val="2"/>
        <scheme val="minor"/>
      </rPr>
      <t>Accoglienza</t>
    </r>
    <r>
      <rPr>
        <sz val="10"/>
        <color theme="1"/>
        <rFont val="Calibri"/>
        <family val="2"/>
        <scheme val="minor"/>
      </rPr>
      <t xml:space="preserve">
</t>
    </r>
    <r>
      <rPr>
        <i/>
        <sz val="10"/>
        <color theme="1"/>
        <rFont val="Calibri"/>
        <family val="2"/>
        <scheme val="minor"/>
      </rPr>
      <t>(Piccoli gruppi e/o individuale)</t>
    </r>
  </si>
  <si>
    <r>
      <rPr>
        <b/>
        <sz val="10"/>
        <color theme="1"/>
        <rFont val="Calibri"/>
        <family val="2"/>
        <scheme val="minor"/>
      </rPr>
      <t>Percorsi di inclusione sociale</t>
    </r>
    <r>
      <rPr>
        <sz val="10"/>
        <color theme="1"/>
        <rFont val="Calibri"/>
        <family val="2"/>
        <scheme val="minor"/>
      </rPr>
      <t xml:space="preserve">
</t>
    </r>
    <r>
      <rPr>
        <i/>
        <sz val="10"/>
        <color theme="1"/>
        <rFont val="Calibri"/>
        <family val="2"/>
        <scheme val="minor"/>
      </rPr>
      <t>(Piccoli gruppi e/o individuale)</t>
    </r>
    <r>
      <rPr>
        <sz val="10"/>
        <color theme="1"/>
        <rFont val="Calibri"/>
        <family val="2"/>
        <scheme val="minor"/>
      </rPr>
      <t xml:space="preserve">
</t>
    </r>
  </si>
  <si>
    <t>Sensibilizzazione della comunità anche per contrastare gli eventuali conflitti sociali (“detensionamento sociale”)</t>
  </si>
  <si>
    <t>Osservazione e aggancio precoce</t>
  </si>
  <si>
    <t>Orientamento sulle opportunità di accoglienza e prima presa in carico</t>
  </si>
  <si>
    <t>Segretariato sociale</t>
  </si>
  <si>
    <t>Accoglienza</t>
  </si>
  <si>
    <t>Percorsi di inclusione sociale</t>
  </si>
  <si>
    <t>Accompagnamento ai servizi</t>
  </si>
  <si>
    <t>- Osservazione del fenomeno sul territorio (da un punto di vista sociale e sanitario) e mappatura periodica;
- Controllo sociale e mediazione (tra gruppi di utenti ed altri cittadini e con amministrazione/forze dell’ordine).</t>
  </si>
  <si>
    <t>- Recupero delle competenze residue;
- Progettazione con la persona di un percorso verso una possibile autonomia.</t>
  </si>
  <si>
    <t>Accompagnamento ai servizi volto a non vanificare l’opportunità di aggancio a un servizio; mediazione tra reticenze del soggetto e servizio strutturato.</t>
  </si>
  <si>
    <t>Supporto materiale e psico-relazionale (ascolto).</t>
  </si>
  <si>
    <t>Drop-in / Centro diurno.</t>
  </si>
  <si>
    <t>Unità di strada (a seconda della presenza dei soggetti da agganciare sul territorio: luoghi segnalati per abuso di sostanze e spaccio; aree dismesse; parchi; parcheggi; boschi; stazioni/passanti ferroviari).</t>
  </si>
  <si>
    <t>Drop in / Centri diurni / Centri di ascolto.</t>
  </si>
  <si>
    <t>PESO PERCENTUALE DELLE DIVERSE TIPOLOGIE DI INTERVENTO - AREA 3</t>
  </si>
  <si>
    <t>QUADRO DELLE PRESTAZIONI EROGABILI NELL’AMBITO DELL’AREA 3 «AGGANCIO E RIDUZIONE DEL DANNO»</t>
  </si>
  <si>
    <t>GRUPPO DI LAVORO PER LA MESSA A SISTEMA DI UN MODELLO DI INTERVENTO INTEGRATO TRA AMBITO SOCIALE E SOCIO-SANITARIO, IN PARTICOLARE NELL’AREA DELLE DIPENDENZE E DELLA MARGINALITÀ ANCHE GIOVANILE – DDG 15251/2018</t>
  </si>
  <si>
    <t>Osservazioni/considerazioni</t>
  </si>
  <si>
    <t>Note</t>
  </si>
  <si>
    <r>
      <t xml:space="preserve">La realizzazione degli interventi prevede il coinvolgimento di diverse organizzazioni in partenariato </t>
    </r>
    <r>
      <rPr>
        <sz val="10"/>
        <color theme="1"/>
        <rFont val="Calibri"/>
        <family val="2"/>
        <scheme val="minor"/>
      </rPr>
      <t>(il soggetto capofila sarà quello in grado di garantire il maggior numero di prestazioni).</t>
    </r>
  </si>
  <si>
    <r>
      <t xml:space="preserve">Unità di strada (a seconda del territorio: luoghi segnalati per abuso di sostanze e spaccio; aree dismesse; parchi; parcheggi; boschi; stazioni/passanti ferroviari).
</t>
    </r>
    <r>
      <rPr>
        <i/>
        <sz val="10"/>
        <rFont val="Calibri"/>
        <family val="2"/>
        <scheme val="minor"/>
      </rPr>
      <t>Agisce anche su appuntamento, una volta strutturata la relazione.</t>
    </r>
  </si>
  <si>
    <t>Intervento ed assistenza in situazioni di “emergenza” e di mantenimento dell'aggancio.</t>
  </si>
  <si>
    <t>PESO % TIPOLOGIA DI INTERVENTO</t>
  </si>
  <si>
    <r>
      <t xml:space="preserve">Il servizio che si va a declinare prevede un’azione di </t>
    </r>
    <r>
      <rPr>
        <b/>
        <sz val="10"/>
        <color theme="1"/>
        <rFont val="Calibri"/>
        <family val="2"/>
        <scheme val="minor"/>
      </rPr>
      <t>programmazione</t>
    </r>
    <r>
      <rPr>
        <sz val="10"/>
        <color theme="1"/>
        <rFont val="Calibri"/>
        <family val="2"/>
        <scheme val="minor"/>
      </rPr>
      <t xml:space="preserve"> e pianificazione da realizzare in stretto raccordo e sinergia tra tutti i soggetti coinvolti (ad es. analisi dei fenomeni, analisi del contesto e relativa mappatura – comprendente anche i processi di urbanizzazione e pratiche di uso del territorio - delle opportunità e dell’effettiva fruibilità da parte della popolazione target, definizione di protocolli e procedure operative per garantire l’accesso ai servizi alla popolazione target, etc.), che costituisce il “presupposto” degli interventi</t>
    </r>
    <r>
      <rPr>
        <b/>
        <sz val="10"/>
        <color theme="1"/>
        <rFont val="Calibri"/>
        <family val="2"/>
        <scheme val="minor"/>
      </rPr>
      <t xml:space="preserve"> a livello territoriale</t>
    </r>
    <r>
      <rPr>
        <sz val="10"/>
        <color theme="1"/>
        <rFont val="Calibri"/>
        <family val="2"/>
        <scheme val="minor"/>
      </rPr>
      <t>.</t>
    </r>
  </si>
  <si>
    <r>
      <t xml:space="preserve">Considerati a parte i costi per materiali di consumo, materiali in distribuzione, affitti, bollette, carburante, etc. </t>
    </r>
    <r>
      <rPr>
        <i/>
        <sz val="10"/>
        <color theme="1"/>
        <rFont val="Calibri"/>
        <family val="2"/>
        <scheme val="minor"/>
      </rPr>
      <t>(forfettario)</t>
    </r>
    <r>
      <rPr>
        <sz val="10"/>
        <color theme="1"/>
        <rFont val="Calibri"/>
        <family val="2"/>
        <scheme val="minor"/>
      </rPr>
      <t>.</t>
    </r>
  </si>
  <si>
    <t>COORDINATORE
(Educatore, Assistente sociale, Sociologo, Psicologo)</t>
  </si>
  <si>
    <t>Educatore</t>
  </si>
  <si>
    <t>Drop-in / Centro diurno / Spazio di inclusione (spazio che prevede l’adesione dell’utente ad un percorso evolutivo).</t>
  </si>
  <si>
    <t>Unità mobile.</t>
  </si>
  <si>
    <t>ORE</t>
  </si>
  <si>
    <r>
      <t xml:space="preserve">IPOTESI MONTE ORE TEORICO COMPLESSIVO </t>
    </r>
    <r>
      <rPr>
        <b/>
        <u/>
        <sz val="10"/>
        <color rgb="FF000000"/>
        <rFont val="Calibri"/>
        <family val="2"/>
      </rPr>
      <t>esclusa attività di equipe</t>
    </r>
    <r>
      <rPr>
        <b/>
        <i/>
        <sz val="10"/>
        <color rgb="FF000000"/>
        <rFont val="Calibri"/>
        <family val="2"/>
      </rPr>
      <t xml:space="preserve">
(Escluse le figure trasversali)</t>
    </r>
  </si>
  <si>
    <r>
      <t xml:space="preserve">IPOTESI MONTE ORE TEORICO COMPLESSIVO </t>
    </r>
    <r>
      <rPr>
        <b/>
        <u/>
        <sz val="10"/>
        <color rgb="FF000000"/>
        <rFont val="Calibri"/>
        <family val="2"/>
      </rPr>
      <t>inclusa attività di equipe</t>
    </r>
    <r>
      <rPr>
        <b/>
        <i/>
        <sz val="10"/>
        <color rgb="FF000000"/>
        <rFont val="Calibri"/>
        <family val="2"/>
      </rPr>
      <t xml:space="preserve">
(Escluse le figure trasversali)</t>
    </r>
  </si>
  <si>
    <t>Infermiere / Assistente Sanitario</t>
  </si>
  <si>
    <t>Infermiere</t>
  </si>
  <si>
    <t>colonna di calcolo</t>
  </si>
  <si>
    <t>(Q)</t>
  </si>
  <si>
    <t>(R)</t>
  </si>
  <si>
    <t>Figura professionale</t>
  </si>
  <si>
    <t>Costi standard</t>
  </si>
  <si>
    <t>Coordinatore (Educatore, Assistente sociale, Sociologo, Psicologo)</t>
  </si>
  <si>
    <t>ATS/AssT</t>
  </si>
  <si>
    <t>Enti locali/Terzo Settore</t>
  </si>
  <si>
    <t>media</t>
  </si>
  <si>
    <t>Amministrativo</t>
  </si>
  <si>
    <t>Assistente sanitario</t>
  </si>
  <si>
    <t>Esperto Legale</t>
  </si>
  <si>
    <t>Mediatore culturale</t>
  </si>
  <si>
    <t>Sociologo</t>
  </si>
  <si>
    <t>Educatore (socio-sanitario/socio-pedagogico)</t>
  </si>
  <si>
    <t>EQUIPE</t>
  </si>
  <si>
    <t>COSTO</t>
  </si>
  <si>
    <t>(S)</t>
  </si>
  <si>
    <t>ORE UM - US</t>
  </si>
  <si>
    <t>ORE DROP-IN</t>
  </si>
  <si>
    <t>(T)</t>
  </si>
  <si>
    <t>(U)</t>
  </si>
  <si>
    <t>COSTI UM - US</t>
  </si>
  <si>
    <t>COSTI DROP-IN</t>
  </si>
  <si>
    <r>
      <t xml:space="preserve">- Accompagnamento all’ottenimento dei documenti (residenza/domicilio e similari, tessera sanitaria, permesso di soggiorno, etc.);
- Accesso a postazione internet (ad es. per la creazione di un indirizzo di posta elettronica o l’accesso alla mail);
- Accompagnamento alla ricerca di soluzioni abitative;
- Accompagnamento all’ottenimento di sussidi;
- Consulenze legali;
- </t>
    </r>
    <r>
      <rPr>
        <b/>
        <sz val="10"/>
        <color theme="1"/>
        <rFont val="Calibri"/>
        <family val="2"/>
        <scheme val="minor"/>
      </rPr>
      <t>Attività di equipe</t>
    </r>
    <r>
      <rPr>
        <sz val="10"/>
        <color theme="1"/>
        <rFont val="Calibri"/>
        <family val="2"/>
        <scheme val="minor"/>
      </rPr>
      <t>.</t>
    </r>
  </si>
  <si>
    <r>
      <t xml:space="preserve">- Contatto e accompagnamento anche fisico ai servizi presenti sul territorio, incluso accompagnamento al drop in;
- Condivisione con operatori dei servizi sia in momenti preparatori che verifiche sui feedback;
- </t>
    </r>
    <r>
      <rPr>
        <b/>
        <sz val="10"/>
        <color theme="1"/>
        <rFont val="Calibri"/>
        <family val="2"/>
        <scheme val="minor"/>
      </rPr>
      <t>Attività di equipe</t>
    </r>
    <r>
      <rPr>
        <sz val="10"/>
        <color theme="1"/>
        <rFont val="Calibri"/>
        <family val="2"/>
        <scheme val="minor"/>
      </rPr>
      <t>.</t>
    </r>
  </si>
  <si>
    <t xml:space="preserve">Assistenza e supporto per l'ottenimento di documenti, ricerca di soluzioni abitative etc. </t>
  </si>
  <si>
    <t>- Territorio;
- Luoghi di ritrovo informali ed istituzionali;
- Momenti di ritrovo formalizzati;
- Quartieri e caseggiati popolari (ERP sia comunale che ALER);
- Unità di strada;
- Drop-in.</t>
  </si>
  <si>
    <t>- Unità di strada (a seconda del territorio: luoghi segnalati per abuso di sostanze e spaccio, aree dismesse, parchi, parcheggi, boschi, stazioni/passanti ferroviari);
- Drop-in;
- Luoghi sensibili quali sale di aspetto di ospedali e pronto soccorso, edifici abbandonati, centri di aggregazione (centri diurni e centri sociali per adulti, dintorni delle sale bingo, centri scommesse, bar, etc.).</t>
  </si>
  <si>
    <t xml:space="preserve">- Informazione di base/generale;
- Attivazione di processi di conoscenza e sensibilizzazione;
- Attivazione reti associative. </t>
  </si>
  <si>
    <r>
      <rPr>
        <sz val="10"/>
        <rFont val="Calibri"/>
        <family val="2"/>
        <scheme val="minor"/>
      </rPr>
      <t>- Primo contatto con i destinatari;
- Azioni informative mirate sui comportamenti a rischio;</t>
    </r>
    <r>
      <rPr>
        <sz val="10"/>
        <color theme="1"/>
        <rFont val="Calibri"/>
        <family val="2"/>
        <scheme val="minor"/>
      </rPr>
      <t xml:space="preserve">
- Orientamento ai servizi territoriali;
- Distribuzione kit emergenza freddo, kit igiene personale, etc.; 
</t>
    </r>
    <r>
      <rPr>
        <sz val="10"/>
        <color rgb="FF00B050"/>
        <rFont val="Calibri"/>
        <family val="2"/>
        <scheme val="minor"/>
      </rPr>
      <t>- Distribuzione di materiale sanitario (ad es. preservativi, acqua distillata, farmaci salvavita, kit specifici);</t>
    </r>
    <r>
      <rPr>
        <sz val="10"/>
        <color theme="1"/>
        <rFont val="Calibri"/>
        <family val="2"/>
        <scheme val="minor"/>
      </rPr>
      <t xml:space="preserve">
</t>
    </r>
    <r>
      <rPr>
        <sz val="10"/>
        <color rgb="FF00B050"/>
        <rFont val="Calibri"/>
        <family val="2"/>
        <scheme val="minor"/>
      </rPr>
      <t xml:space="preserve">- Valutazioni e piccole medicazioni;
- Attività di screening e somministrazione test diagnostici (HIV, HCV, etc.);
- Distribuzione farmaci da banco;
- Distribuzione e raccolta siringhe;
</t>
    </r>
    <r>
      <rPr>
        <b/>
        <sz val="10"/>
        <rFont val="Calibri"/>
        <family val="2"/>
        <scheme val="minor"/>
      </rPr>
      <t>- Attività di equipe.</t>
    </r>
  </si>
  <si>
    <t>Conoscenza e prima presa in carico.</t>
  </si>
  <si>
    <r>
      <t xml:space="preserve">- Primo contatto con i destinatari;
- Azioni informative mirate sui comportamenti a rischio;
- Distribuzione kit emergenza freddo, kit igiene personale, etc.;
- Spazio tregua e somministrazione generi di prima necessità;
</t>
    </r>
    <r>
      <rPr>
        <sz val="10"/>
        <color rgb="FF00B050"/>
        <rFont val="Calibri"/>
        <family val="2"/>
        <scheme val="minor"/>
      </rPr>
      <t>- Distribuzione di materiale sanitario (ad es. preservativi, acqua distillata, farmaci salvavita, kit specifici);</t>
    </r>
    <r>
      <rPr>
        <sz val="10"/>
        <color theme="1"/>
        <rFont val="Calibri"/>
        <family val="2"/>
        <scheme val="minor"/>
      </rPr>
      <t xml:space="preserve">
</t>
    </r>
    <r>
      <rPr>
        <sz val="10"/>
        <color rgb="FF00B050"/>
        <rFont val="Calibri"/>
        <family val="2"/>
        <scheme val="minor"/>
      </rPr>
      <t>- Valutazioni e piccole medicazioni;</t>
    </r>
    <r>
      <rPr>
        <sz val="10"/>
        <color theme="1"/>
        <rFont val="Calibri"/>
        <family val="2"/>
        <scheme val="minor"/>
      </rPr>
      <t xml:space="preserve">
</t>
    </r>
    <r>
      <rPr>
        <sz val="10"/>
        <color rgb="FF00B050"/>
        <rFont val="Calibri"/>
        <family val="2"/>
        <scheme val="minor"/>
      </rPr>
      <t xml:space="preserve">- Distribuzione farmaci da banco;
- Distribuzione e raccolta siringhe;
</t>
    </r>
    <r>
      <rPr>
        <b/>
        <sz val="10"/>
        <rFont val="Calibri"/>
        <family val="2"/>
        <scheme val="minor"/>
      </rPr>
      <t>- Attività di equipe.</t>
    </r>
  </si>
  <si>
    <r>
      <t>- Informazioni e orientamento ai servizi sanitari e sociali (ad es. dormitori, docce, mense) a disposizione sul territorio, incluse informazioni sul drop in;
- Consegna di materiale informativo relativamente ai servizi;
- Rilevazione e registrazione dati;
- Accompagnamento delle persone intercettate quando se ne ravvisa la necessità;
- Contatto con operatori dei servizi specialistici per orientamento mirato;</t>
    </r>
    <r>
      <rPr>
        <b/>
        <sz val="10"/>
        <rFont val="Calibri"/>
        <family val="2"/>
        <scheme val="minor"/>
      </rPr>
      <t xml:space="preserve">
- Attività di equipe.</t>
    </r>
  </si>
  <si>
    <r>
      <t xml:space="preserve">- Informazioni sui servizi sanitari e sociali (ad es. dormitori, docce, mense, etc.) a disposizione sul territorio;
- Consegna di materiale informativo relativamente ai servizi;
- Rilevazione e registrazione dati (Cartella informatizzata: Scheda anagrafica, Prestazioni, Scheda di rischio, colloqui, etc.);
</t>
    </r>
    <r>
      <rPr>
        <sz val="10"/>
        <rFont val="Calibri"/>
        <family val="2"/>
        <scheme val="minor"/>
      </rPr>
      <t>- Anamnesi e profilazione del rischio;
-</t>
    </r>
    <r>
      <rPr>
        <b/>
        <sz val="10"/>
        <rFont val="Calibri"/>
        <family val="2"/>
        <scheme val="minor"/>
      </rPr>
      <t xml:space="preserve"> Attività di equipe</t>
    </r>
    <r>
      <rPr>
        <sz val="10"/>
        <rFont val="Calibri"/>
        <family val="2"/>
        <scheme val="minor"/>
      </rPr>
      <t>.</t>
    </r>
  </si>
  <si>
    <r>
      <t xml:space="preserve">- Prima lettura "strutturata" dei bisogni della persona;
- Presentazione del servizio, sulla base dello specifico bisogno della persona;
- Distribuzione beni di comfort (ad es. kit emergenza freddo, kit igiene personale, etc.);
- Spazio tregua e distribuzione generi di prima necessità;
- Servizio docce, guardaroba e lavanderia;
- Gruppi di mutuo aiuto;
- Informazione mirata e stimolo al dialogo di gruppo su specifiche tematiche;
- Attivazione e gestione di gruppi omogenei (ad es. per genere, tematiche, età, comportamenti, etc.) finalizzati all’attivazione e allo sviluppo di specifiche competenze;
- Stesura verbali /registrazione attività;
</t>
    </r>
    <r>
      <rPr>
        <sz val="10"/>
        <color rgb="FF00B050"/>
        <rFont val="Calibri"/>
        <family val="2"/>
        <scheme val="minor"/>
      </rPr>
      <t>- Distribuzione informata di materiale sanitario (ad es. preservativi, acqua distillata, farmaci salvavita, kit specifici);</t>
    </r>
    <r>
      <rPr>
        <sz val="10"/>
        <rFont val="Calibri"/>
        <family val="2"/>
        <scheme val="minor"/>
      </rPr>
      <t xml:space="preserve">
</t>
    </r>
    <r>
      <rPr>
        <sz val="10"/>
        <color rgb="FF00B050"/>
        <rFont val="Calibri"/>
        <family val="2"/>
        <scheme val="minor"/>
      </rPr>
      <t xml:space="preserve">- Attività di screening e somministrazione test diagnostici (HIV, HCV, etc.);
- Distribuzione informata e raccolta siringhe;
- Custodia e monitoraggio dell’auto-somministrazione terapie;
- Distribuzione informata di farmaci da banco;
- Alert (ad es. analisi chimica delle sostanze e collegamento con il Sistema di Allerta Nazionale);
- Visite mediche;
</t>
    </r>
    <r>
      <rPr>
        <b/>
        <sz val="10"/>
        <rFont val="Calibri"/>
        <family val="2"/>
        <scheme val="minor"/>
      </rPr>
      <t>- Attività di equipe.</t>
    </r>
  </si>
  <si>
    <r>
      <t>- Progettazione individualizzata (valutazione e attivazione delle risorse residuali);
- Percorsi di motivazione al cambiamento;
- Consulenza sociale, educativa ed abitativa per attivare un percorso di autonomia della persona;
- Azioni di inserimento abitativo anche temporaneo (</t>
    </r>
    <r>
      <rPr>
        <i/>
        <sz val="10"/>
        <rFont val="Calibri"/>
        <family val="2"/>
        <scheme val="minor"/>
      </rPr>
      <t>Housing</t>
    </r>
    <r>
      <rPr>
        <sz val="10"/>
        <rFont val="Calibri"/>
        <family val="2"/>
        <scheme val="minor"/>
      </rPr>
      <t xml:space="preserve"> sociale);
- Orientamento a percorsi di tirocinio e inserimento lavorativo;
- Gruppi di mutuo aiuto, finalizzati all'attivazione della persona;
- Attività di socializzazione;
- Attività di formazione;
- Attività occupazionali;
</t>
    </r>
    <r>
      <rPr>
        <b/>
        <sz val="10"/>
        <rFont val="Calibri"/>
        <family val="2"/>
        <scheme val="minor"/>
      </rPr>
      <t>- Attività di equipe.</t>
    </r>
  </si>
  <si>
    <r>
      <t xml:space="preserve">- Colloquio individuale di orientamento, finalizzato all'accompagnamento ai servizi;
- Consulenza sociale, educativa ed abitativa;
</t>
    </r>
    <r>
      <rPr>
        <sz val="10"/>
        <color rgb="FF00B050"/>
        <rFont val="Calibri"/>
        <family val="2"/>
        <scheme val="minor"/>
      </rPr>
      <t xml:space="preserve">- Consulenza sanitaria;
</t>
    </r>
    <r>
      <rPr>
        <b/>
        <sz val="10"/>
        <rFont val="Calibri"/>
        <family val="2"/>
        <scheme val="minor"/>
      </rPr>
      <t>- Attività di equipe.</t>
    </r>
  </si>
  <si>
    <r>
      <t xml:space="preserve">- Contatto e accompagnamento anche fisico ai servizi presenti sul territorio;
- Colloquio individuale di orientamento, finalizzato all'accompagnamento ai servizi;
- Consulenza sociale, educativa ed abitativa;
- Counseling / monitoraggio dei percorsi e supporto nella tenuta;
- Analisi periodica dei dati, al fine di monitorare l'efficacia degli interventi rispetto alla totalità dei casi in ottica ricerca-azione;
</t>
    </r>
    <r>
      <rPr>
        <sz val="10"/>
        <color rgb="FF00B050"/>
        <rFont val="Calibri"/>
        <family val="2"/>
        <scheme val="minor"/>
      </rPr>
      <t xml:space="preserve">- Consulenza sanitaria;
</t>
    </r>
    <r>
      <rPr>
        <b/>
        <sz val="10"/>
        <rFont val="Calibri"/>
        <family val="2"/>
        <scheme val="minor"/>
      </rPr>
      <t>- Attività di equipe.</t>
    </r>
  </si>
  <si>
    <r>
      <rPr>
        <sz val="10"/>
        <rFont val="Calibri"/>
        <family val="2"/>
        <scheme val="minor"/>
      </rPr>
      <t xml:space="preserve">- Informazione e sensibilizzazione verso il gruppo e verso il quartiere, ascolto e presenza significativa con gli abitanti, mediazione tra i gruppi agganciati e gli abitanti/quartiere;
- Consegna di materiale informativo (cartaceo/social);
- Definizione di prassi;
- Partecipazione a tavoli specifici;
- Incontro con opinion leader della comunità (ad es. autorità civili e religiose anche informali, gestori di locali, associazioni, scuole etc.);
- Partecipazione a momenti istituzionali di rete su specifiche situazioni locali;
- Stimolo e partecipazione a situazioni di ruolo attivo da parte della comunità/utenti rispetto ad interventi di riqualificazione urbana/ambientale (ad es. raccolta delle siringhe, pulizia delle rive del fiume nel tratto cittadino, piantumazione di piante o fiori in spazi pubblici);
- Presentazione del servizio e conoscenza reciproca (sensibilizzazione degli operatori dei servizi sociali ed altri servizi specialistici); 
- Momenti pubblici sia divulgativo che a carattere aggregativo, con intento di sensibilizzazione della cittadinanza;
</t>
    </r>
    <r>
      <rPr>
        <b/>
        <sz val="10"/>
        <rFont val="Calibri"/>
        <family val="2"/>
        <scheme val="minor"/>
      </rPr>
      <t>- Attività di equipe.</t>
    </r>
  </si>
  <si>
    <r>
      <t xml:space="preserve">Sensibilizzazione della comunità anche per contrastare eventuali conflitti sociali ("detensionamento sociale") 
</t>
    </r>
    <r>
      <rPr>
        <i/>
        <sz val="10"/>
        <color theme="1"/>
        <rFont val="Calibri"/>
        <family val="2"/>
        <scheme val="minor"/>
      </rPr>
      <t>(Popolazione in generale e popolazione territorio)</t>
    </r>
  </si>
  <si>
    <r>
      <rPr>
        <b/>
        <u/>
        <sz val="10"/>
        <color theme="1"/>
        <rFont val="Calibri"/>
        <family val="2"/>
        <scheme val="minor"/>
      </rPr>
      <t>Per l’«osservazione»:</t>
    </r>
    <r>
      <rPr>
        <sz val="10"/>
        <color theme="1"/>
        <rFont val="Calibri"/>
        <family val="2"/>
        <scheme val="minor"/>
      </rPr>
      <t xml:space="preserve">
- Osservazione e presenza degli operatori nei luoghi segnalati (ad es. per abuso di sostanze e spaccio e grave marginalità, etc.);
- Attività di ricerca e contatto con la popolazione target;
- Raccolta delle segnalazioni dal territorio (sia da parte dei servizi che da parte della popolazione);
- Sistematizzazione dati;
</t>
    </r>
    <r>
      <rPr>
        <b/>
        <sz val="10"/>
        <color theme="1"/>
        <rFont val="Calibri"/>
        <family val="2"/>
        <scheme val="minor"/>
      </rPr>
      <t>- Attività di equipe.</t>
    </r>
  </si>
  <si>
    <r>
      <rPr>
        <b/>
        <sz val="10"/>
        <color theme="1"/>
        <rFont val="Calibri"/>
        <family val="2"/>
        <scheme val="minor"/>
      </rPr>
      <t>Accompagnamento ai servizi e verifica dei processi di inclusione</t>
    </r>
    <r>
      <rPr>
        <sz val="10"/>
        <color theme="1"/>
        <rFont val="Calibri"/>
        <family val="2"/>
        <scheme val="minor"/>
      </rPr>
      <t xml:space="preserve">
</t>
    </r>
    <r>
      <rPr>
        <i/>
        <sz val="10"/>
        <color theme="1"/>
        <rFont val="Calibri"/>
        <family val="2"/>
        <scheme val="minor"/>
      </rPr>
      <t>(Individuale)</t>
    </r>
  </si>
  <si>
    <r>
      <rPr>
        <b/>
        <u/>
        <sz val="10"/>
        <color theme="1"/>
        <rFont val="Calibri"/>
        <family val="2"/>
        <scheme val="minor"/>
      </rPr>
      <t>Per l’«aggancio precoce»:</t>
    </r>
    <r>
      <rPr>
        <sz val="10"/>
        <color theme="1"/>
        <rFont val="Calibri"/>
        <family val="2"/>
        <scheme val="minor"/>
      </rPr>
      <t xml:space="preserve">
- Presentazione del servizio e informazioni;
- Prima conoscenza dei destinatari;
- Informazioni sulle sostanze;
- Informazioni sui comportamenti a rischio;
- </t>
    </r>
    <r>
      <rPr>
        <sz val="10"/>
        <rFont val="Calibri"/>
        <family val="2"/>
        <scheme val="minor"/>
      </rPr>
      <t xml:space="preserve">Distribuzione generi di prima necessità e di conforto;
- Rilevazione attività e registrazione dati;
</t>
    </r>
    <r>
      <rPr>
        <sz val="10"/>
        <color rgb="FF00B050"/>
        <rFont val="Calibri"/>
        <family val="2"/>
        <scheme val="minor"/>
      </rPr>
      <t xml:space="preserve">- Messa a disposizione di materiale sanitario (ad es. preservativi, acqua distillata, etc.);
- Messa a disposizione e  raccolta siringhe;
</t>
    </r>
    <r>
      <rPr>
        <b/>
        <sz val="10"/>
        <rFont val="Calibri"/>
        <family val="2"/>
        <scheme val="minor"/>
      </rPr>
      <t>- Attività di equipe.</t>
    </r>
  </si>
  <si>
    <t>PESO % DELLE FIGURE PROFESSIONALI</t>
  </si>
  <si>
    <r>
      <t xml:space="preserve">ORE PER FIGURA PROFESSIONALE
</t>
    </r>
    <r>
      <rPr>
        <b/>
        <i/>
        <sz val="10"/>
        <color rgb="FF000000"/>
        <rFont val="Calibri"/>
        <family val="2"/>
      </rPr>
      <t>(Inclusa attività di equipe)</t>
    </r>
  </si>
  <si>
    <r>
      <t xml:space="preserve">COSTO PER FIGURA PROFESSIONALE
</t>
    </r>
    <r>
      <rPr>
        <b/>
        <i/>
        <sz val="10"/>
        <color rgb="FF000000"/>
        <rFont val="Calibri"/>
        <family val="2"/>
      </rPr>
      <t>(Inclusa attività di equipe)</t>
    </r>
  </si>
  <si>
    <r>
      <t xml:space="preserve">ORE PER TIPOLOGIA DI INTERVENTO
</t>
    </r>
    <r>
      <rPr>
        <b/>
        <i/>
        <sz val="10"/>
        <color rgb="FF000000"/>
        <rFont val="Calibri"/>
        <family val="2"/>
      </rPr>
      <t>(Inclusa attività di equipe)</t>
    </r>
  </si>
  <si>
    <t>media "pesata"</t>
  </si>
  <si>
    <t>DROP-IN + UM/US</t>
  </si>
  <si>
    <t>UM/US</t>
  </si>
  <si>
    <t>DROP-IN</t>
  </si>
  <si>
    <t>Totale ore</t>
  </si>
  <si>
    <t>Totale costo del personale</t>
  </si>
  <si>
    <t>Totale costo del servizio</t>
  </si>
  <si>
    <t>Altri costi</t>
  </si>
  <si>
    <t>Costo del personale figure sanitarie (Psicologo 50%)</t>
  </si>
  <si>
    <t>Incidenza % sul costo del personale</t>
  </si>
  <si>
    <r>
      <t>IPOTESI MONTE ORE TEORICO COMPLESSIVO</t>
    </r>
    <r>
      <rPr>
        <b/>
        <i/>
        <sz val="10"/>
        <color rgb="FF000000"/>
        <rFont val="Calibri"/>
        <family val="2"/>
      </rPr>
      <t xml:space="preserve">
(Inclusa equipe, Coordinatore, Amministrativo e Mediatore)</t>
    </r>
  </si>
  <si>
    <r>
      <t xml:space="preserve">- Per le prestazioni che possono essere erogate da </t>
    </r>
    <r>
      <rPr>
        <b/>
        <sz val="10"/>
        <color theme="1"/>
        <rFont val="Calibri"/>
        <family val="2"/>
        <scheme val="minor"/>
      </rPr>
      <t>diverse figure professionali esclusivamente in alternativa tra loro</t>
    </r>
    <r>
      <rPr>
        <sz val="10"/>
        <color theme="1"/>
        <rFont val="Calibri"/>
        <family val="2"/>
        <scheme val="minor"/>
      </rPr>
      <t xml:space="preserve">, tali figure sono elencate di seguito l’una all’altra e separate da barra obliqua;
- La figura del </t>
    </r>
    <r>
      <rPr>
        <b/>
        <sz val="10"/>
        <color theme="1"/>
        <rFont val="Calibri"/>
        <family val="2"/>
        <scheme val="minor"/>
      </rPr>
      <t>Coordinatore</t>
    </r>
    <r>
      <rPr>
        <sz val="10"/>
        <color theme="1"/>
        <rFont val="Calibri"/>
        <family val="2"/>
        <scheme val="minor"/>
      </rPr>
      <t xml:space="preserve"> deve essere individuata nell’ambito del CCNL di riferimento, tra quelle identificate nel prospetto;
- La figura del </t>
    </r>
    <r>
      <rPr>
        <b/>
        <sz val="10"/>
        <color theme="1"/>
        <rFont val="Calibri"/>
        <family val="2"/>
        <scheme val="minor"/>
      </rPr>
      <t>Medico</t>
    </r>
    <r>
      <rPr>
        <sz val="10"/>
        <color theme="1"/>
        <rFont val="Calibri"/>
        <family val="2"/>
        <scheme val="minor"/>
      </rPr>
      <t xml:space="preserve"> deve essere obbligatoriamente prevista se le prestazioni erogate includono la somministrazione di test diagnostici e la restituzione dell’esito di tali test - Tipologia di intervento</t>
    </r>
    <r>
      <rPr>
        <b/>
        <sz val="10"/>
        <color theme="1"/>
        <rFont val="Calibri"/>
        <family val="2"/>
        <scheme val="minor"/>
      </rPr>
      <t xml:space="preserve"> 3 "Pronto intervento"</t>
    </r>
    <r>
      <rPr>
        <sz val="10"/>
        <color theme="1"/>
        <rFont val="Calibri"/>
        <family val="2"/>
        <scheme val="minor"/>
      </rPr>
      <t xml:space="preserve"> e </t>
    </r>
    <r>
      <rPr>
        <b/>
        <sz val="10"/>
        <color theme="1"/>
        <rFont val="Calibri"/>
        <family val="2"/>
        <scheme val="minor"/>
      </rPr>
      <t>6 "Accoglienza"</t>
    </r>
    <r>
      <rPr>
        <sz val="10"/>
        <color theme="1"/>
        <rFont val="Calibri"/>
        <family val="2"/>
        <scheme val="minor"/>
      </rPr>
      <t>.
- Con "</t>
    </r>
    <r>
      <rPr>
        <b/>
        <sz val="10"/>
        <color theme="1"/>
        <rFont val="Calibri"/>
        <family val="2"/>
        <scheme val="minor"/>
      </rPr>
      <t>Educatore</t>
    </r>
    <r>
      <rPr>
        <sz val="10"/>
        <color theme="1"/>
        <rFont val="Calibri"/>
        <family val="2"/>
        <scheme val="minor"/>
      </rPr>
      <t xml:space="preserve">" si intende sia </t>
    </r>
    <r>
      <rPr>
        <b/>
        <sz val="10"/>
        <color theme="1"/>
        <rFont val="Calibri"/>
        <family val="2"/>
        <scheme val="minor"/>
      </rPr>
      <t>Educatore professionale (socio-sanitario)</t>
    </r>
    <r>
      <rPr>
        <sz val="10"/>
        <color theme="1"/>
        <rFont val="Calibri"/>
        <family val="2"/>
        <scheme val="minor"/>
      </rPr>
      <t xml:space="preserve">, che </t>
    </r>
    <r>
      <rPr>
        <b/>
        <sz val="10"/>
        <color theme="1"/>
        <rFont val="Calibri"/>
        <family val="2"/>
        <scheme val="minor"/>
      </rPr>
      <t>Educatore socio-pedagogico</t>
    </r>
    <r>
      <rPr>
        <sz val="10"/>
        <color theme="1"/>
        <rFont val="Calibri"/>
        <family val="2"/>
        <scheme val="minor"/>
      </rPr>
      <t>;
- Con "</t>
    </r>
    <r>
      <rPr>
        <b/>
        <sz val="10"/>
        <color theme="1"/>
        <rFont val="Calibri"/>
        <family val="2"/>
        <scheme val="minor"/>
      </rPr>
      <t>Attività di equipe</t>
    </r>
    <r>
      <rPr>
        <sz val="10"/>
        <color theme="1"/>
        <rFont val="Calibri"/>
        <family val="2"/>
        <scheme val="minor"/>
      </rPr>
      <t>" si intende  sia attività di tipo organizzativo, sia attività di supervisione sui casi.</t>
    </r>
    <r>
      <rPr>
        <u/>
        <sz val="10"/>
        <color theme="1"/>
        <rFont val="Calibri"/>
        <family val="2"/>
        <scheme val="minor"/>
      </rPr>
      <t xml:space="preserve"> Le ore relative all'attività di equipe sono incluse nelle ore per tipologia di intervento svolte dalle singole figure professionali</t>
    </r>
    <r>
      <rPr>
        <sz val="10"/>
        <color theme="1"/>
        <rFont val="Calibri"/>
        <family val="2"/>
        <scheme val="minor"/>
      </rPr>
      <t>, sulla base dei pesi percentuali individuati.</t>
    </r>
  </si>
  <si>
    <t>Ipotesi 15% costi indiretti</t>
  </si>
  <si>
    <t>COSTI SOCIALI</t>
  </si>
  <si>
    <t>COSTI SANITARI</t>
  </si>
  <si>
    <t>Costi sociali</t>
  </si>
  <si>
    <t>Costi sanitari</t>
  </si>
  <si>
    <t>Costi complessivi</t>
  </si>
  <si>
    <t>Costi diretti personale</t>
  </si>
  <si>
    <t>Costi indiretti</t>
  </si>
  <si>
    <t>Costi totali</t>
  </si>
  <si>
    <t>AREA 3</t>
  </si>
  <si>
    <t>18 MESI</t>
  </si>
  <si>
    <t>12 MESI</t>
  </si>
  <si>
    <t>QUADRO DELLE PRESTAZIONI EROGABILI NELL’AMBITO DELL’AREA «AGGANCIO E RIDUZIONE DEL DANNO» Allegato A4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</si>
</sst>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* #,##0.00\ &quot;€&quot;_-;\-* #,##0.00\ &quot;€&quot;_-;_-* &quot;-&quot;??\ &quot;€&quot;_-;_-@_-"/>
    <numFmt numFmtId="164" formatCode="&quot;€&quot;\ #,##0.00"/>
    <numFmt numFmtId="165" formatCode="0.0%"/>
    <numFmt numFmtId="166" formatCode="#,##0.0"/>
    <numFmt numFmtId="167" formatCode="0.0"/>
    <numFmt numFmtId="168" formatCode="_-&quot;€&quot;\ * #,##0.00_-;\-&quot;€&quot;\ * #,##0.00_-;_-&quot;€&quot;\ * &quot;-&quot;??_-;_-@_-"/>
    <numFmt numFmtId="169" formatCode="#,##0.00\ &quot;€&quot;"/>
  </numFmts>
  <fonts count="25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rgb="FF00B050"/>
      <name val="Calibri"/>
      <family val="2"/>
      <scheme val="minor"/>
    </font>
    <font>
      <b/>
      <sz val="10"/>
      <color rgb="FF000000"/>
      <name val="Calibri"/>
      <family val="2"/>
    </font>
    <font>
      <b/>
      <sz val="12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rgb="FFC00000"/>
      <name val="Calibri"/>
      <family val="2"/>
      <scheme val="minor"/>
    </font>
    <font>
      <sz val="10"/>
      <color theme="8"/>
      <name val="Calibri"/>
      <family val="2"/>
      <scheme val="minor"/>
    </font>
    <font>
      <sz val="10"/>
      <color rgb="FFFF0000"/>
      <name val="Calibri"/>
      <family val="2"/>
      <scheme val="minor"/>
    </font>
    <font>
      <sz val="11"/>
      <color rgb="FF000000"/>
      <name val="Calibri"/>
      <family val="2"/>
      <charset val="1"/>
    </font>
    <font>
      <b/>
      <i/>
      <sz val="10"/>
      <color rgb="FF000000"/>
      <name val="Calibri"/>
      <family val="2"/>
    </font>
    <font>
      <b/>
      <sz val="10"/>
      <color rgb="FF000000"/>
      <name val="Calibri"/>
      <family val="2"/>
      <charset val="1"/>
    </font>
    <font>
      <b/>
      <u/>
      <sz val="10"/>
      <color rgb="FF000000"/>
      <name val="Calibri"/>
      <family val="2"/>
    </font>
    <font>
      <sz val="10"/>
      <color rgb="FF000000"/>
      <name val="Calibri"/>
      <family val="2"/>
    </font>
    <font>
      <u/>
      <sz val="10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</fonts>
  <fills count="2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2F2F2"/>
        <bgColor rgb="FFDEEBF7"/>
      </patternFill>
    </fill>
    <fill>
      <patternFill patternType="solid">
        <fgColor rgb="FFFFF2CC"/>
        <bgColor rgb="FFFFFFCC"/>
      </patternFill>
    </fill>
    <fill>
      <patternFill patternType="solid">
        <fgColor theme="9" tint="0.79998168889431442"/>
        <bgColor rgb="FFFFFFCC"/>
      </patternFill>
    </fill>
    <fill>
      <patternFill patternType="solid">
        <fgColor rgb="FFD9D9D9"/>
        <bgColor rgb="FFDDDDDD"/>
      </patternFill>
    </fill>
    <fill>
      <patternFill patternType="solid">
        <fgColor theme="4" tint="0.79998168889431442"/>
        <bgColor rgb="FFDDDDDD"/>
      </patternFill>
    </fill>
    <fill>
      <patternFill patternType="solid">
        <fgColor theme="4" tint="0.79998168889431442"/>
        <bgColor rgb="FFDEEBF7"/>
      </patternFill>
    </fill>
    <fill>
      <patternFill patternType="solid">
        <fgColor theme="4" tint="0.79998168889431442"/>
        <bgColor rgb="FFFFFFCC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rgb="FFFFFFCC"/>
      </patternFill>
    </fill>
    <fill>
      <patternFill patternType="solid">
        <fgColor rgb="FFF7FED6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rgb="FFFFFFCC"/>
      </patternFill>
    </fill>
    <fill>
      <patternFill patternType="solid">
        <fgColor theme="6" tint="0.79998168889431442"/>
        <bgColor indexed="64"/>
      </patternFill>
    </fill>
  </fills>
  <borders count="27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/>
      <bottom/>
      <diagonal/>
    </border>
    <border>
      <left style="thin">
        <color theme="1" tint="0.499984740745262"/>
      </left>
      <right/>
      <top style="thin">
        <color theme="1" tint="0.499984740745262"/>
      </top>
      <bottom/>
      <diagonal/>
    </border>
    <border>
      <left/>
      <right style="thin">
        <color theme="1" tint="0.499984740745262"/>
      </right>
      <top style="thin">
        <color theme="1" tint="0.499984740745262"/>
      </top>
      <bottom/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rgb="FF808080"/>
      </left>
      <right/>
      <top style="thin">
        <color rgb="FF808080"/>
      </top>
      <bottom style="thin">
        <color rgb="FF808080"/>
      </bottom>
      <diagonal/>
    </border>
    <border>
      <left/>
      <right/>
      <top style="thin">
        <color theme="1" tint="0.499984740745262"/>
      </top>
      <bottom/>
      <diagonal/>
    </border>
    <border>
      <left/>
      <right/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/>
      <diagonal/>
    </border>
    <border>
      <left style="thin">
        <color rgb="FF808080"/>
      </left>
      <right style="thin">
        <color rgb="FF808080"/>
      </right>
      <top/>
      <bottom/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  <border>
      <left style="thin">
        <color rgb="FF808080"/>
      </left>
      <right/>
      <top style="thin">
        <color rgb="FF808080"/>
      </top>
      <bottom/>
      <diagonal/>
    </border>
    <border>
      <left style="thin">
        <color rgb="FF808080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1" tint="0.499984740745262"/>
      </left>
      <right/>
      <top style="thin">
        <color rgb="FF808080"/>
      </top>
      <bottom style="thin">
        <color rgb="FF80808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808080"/>
      </left>
      <right style="thin">
        <color rgb="FF808080"/>
      </right>
      <top/>
      <bottom style="thin">
        <color theme="1" tint="0.499984740745262"/>
      </bottom>
      <diagonal/>
    </border>
  </borders>
  <cellStyleXfs count="5">
    <xf numFmtId="0" fontId="0" fillId="0" borderId="0"/>
    <xf numFmtId="9" fontId="12" fillId="0" borderId="0" applyFont="0" applyFill="0" applyBorder="0" applyAlignment="0" applyProtection="0"/>
    <xf numFmtId="0" fontId="18" fillId="0" borderId="0"/>
    <xf numFmtId="44" fontId="12" fillId="0" borderId="0" applyFont="0" applyFill="0" applyBorder="0" applyAlignment="0" applyProtection="0"/>
    <xf numFmtId="168" fontId="12" fillId="0" borderId="0" applyFont="0" applyFill="0" applyBorder="0" applyAlignment="0" applyProtection="0"/>
  </cellStyleXfs>
  <cellXfs count="258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justify" vertical="center"/>
    </xf>
    <xf numFmtId="0" fontId="1" fillId="0" borderId="0" xfId="0" applyFont="1"/>
    <xf numFmtId="0" fontId="10" fillId="0" borderId="0" xfId="0" applyFont="1" applyAlignment="1">
      <alignment horizontal="center" vertical="center" wrapText="1"/>
    </xf>
    <xf numFmtId="0" fontId="1" fillId="6" borderId="2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quotePrefix="1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9" fontId="1" fillId="0" borderId="0" xfId="0" applyNumberFormat="1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9" fontId="2" fillId="0" borderId="2" xfId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9" fontId="2" fillId="0" borderId="2" xfId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9" fontId="14" fillId="0" borderId="2" xfId="1" applyFont="1" applyBorder="1" applyAlignment="1">
      <alignment horizontal="left" vertical="center" wrapText="1"/>
    </xf>
    <xf numFmtId="9" fontId="4" fillId="0" borderId="2" xfId="1" applyFont="1" applyBorder="1" applyAlignment="1">
      <alignment horizontal="left" vertical="center"/>
    </xf>
    <xf numFmtId="9" fontId="4" fillId="0" borderId="2" xfId="1" applyFont="1" applyFill="1" applyBorder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5" fillId="0" borderId="0" xfId="0" applyFont="1" applyAlignment="1">
      <alignment horizontal="left"/>
    </xf>
    <xf numFmtId="0" fontId="16" fillId="0" borderId="0" xfId="0" applyFont="1" applyAlignment="1">
      <alignment horizontal="left"/>
    </xf>
    <xf numFmtId="0" fontId="0" fillId="0" borderId="0" xfId="0" applyAlignment="1">
      <alignment horizontal="left"/>
    </xf>
    <xf numFmtId="10" fontId="3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1" fillId="2" borderId="4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  <xf numFmtId="0" fontId="20" fillId="7" borderId="4" xfId="0" applyFont="1" applyFill="1" applyBorder="1" applyAlignment="1">
      <alignment horizontal="center" vertical="center"/>
    </xf>
    <xf numFmtId="0" fontId="5" fillId="0" borderId="4" xfId="0" quotePrefix="1" applyFont="1" applyBorder="1" applyAlignment="1">
      <alignment horizontal="left" vertical="center" wrapText="1" shrinkToFit="1"/>
    </xf>
    <xf numFmtId="0" fontId="2" fillId="0" borderId="4" xfId="0" applyFont="1" applyBorder="1" applyAlignment="1">
      <alignment horizontal="left" vertical="top" wrapText="1"/>
    </xf>
    <xf numFmtId="9" fontId="9" fillId="0" borderId="4" xfId="0" applyNumberFormat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center" wrapText="1"/>
    </xf>
    <xf numFmtId="9" fontId="3" fillId="0" borderId="4" xfId="1" applyFont="1" applyBorder="1" applyAlignment="1">
      <alignment horizontal="center" vertical="center" wrapText="1"/>
    </xf>
    <xf numFmtId="9" fontId="3" fillId="0" borderId="4" xfId="0" applyNumberFormat="1" applyFont="1" applyBorder="1" applyAlignment="1">
      <alignment vertical="center" wrapText="1"/>
    </xf>
    <xf numFmtId="0" fontId="2" fillId="0" borderId="4" xfId="0" applyFont="1" applyFill="1" applyBorder="1" applyAlignment="1">
      <alignment horizontal="left" vertical="center" wrapText="1"/>
    </xf>
    <xf numFmtId="9" fontId="9" fillId="0" borderId="4" xfId="0" applyNumberFormat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4" xfId="0" quotePrefix="1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20" fillId="10" borderId="3" xfId="0" applyFont="1" applyFill="1" applyBorder="1" applyAlignment="1">
      <alignment horizontal="center" vertical="center"/>
    </xf>
    <xf numFmtId="4" fontId="2" fillId="0" borderId="0" xfId="0" applyNumberFormat="1" applyFont="1" applyAlignment="1">
      <alignment horizontal="left" vertical="top" wrapText="1"/>
    </xf>
    <xf numFmtId="4" fontId="20" fillId="7" borderId="4" xfId="0" applyNumberFormat="1" applyFont="1" applyFill="1" applyBorder="1" applyAlignment="1">
      <alignment horizontal="center" vertical="center"/>
    </xf>
    <xf numFmtId="164" fontId="11" fillId="0" borderId="4" xfId="0" applyNumberFormat="1" applyFont="1" applyBorder="1" applyAlignment="1">
      <alignment horizontal="center" vertical="center" wrapText="1"/>
    </xf>
    <xf numFmtId="9" fontId="9" fillId="0" borderId="12" xfId="0" applyNumberFormat="1" applyFont="1" applyBorder="1" applyAlignment="1">
      <alignment horizontal="center" vertical="center" wrapText="1"/>
    </xf>
    <xf numFmtId="0" fontId="20" fillId="11" borderId="3" xfId="0" applyFont="1" applyFill="1" applyBorder="1" applyAlignment="1">
      <alignment horizontal="center" vertical="center"/>
    </xf>
    <xf numFmtId="0" fontId="20" fillId="7" borderId="11" xfId="0" applyFont="1" applyFill="1" applyBorder="1" applyAlignment="1">
      <alignment horizontal="center" vertical="center"/>
    </xf>
    <xf numFmtId="0" fontId="22" fillId="0" borderId="0" xfId="2" applyFont="1"/>
    <xf numFmtId="0" fontId="7" fillId="3" borderId="2" xfId="2" applyFont="1" applyFill="1" applyBorder="1" applyAlignment="1">
      <alignment horizontal="center" vertical="center"/>
    </xf>
    <xf numFmtId="0" fontId="7" fillId="0" borderId="0" xfId="2" applyFont="1" applyAlignment="1">
      <alignment horizontal="center" vertical="center" wrapText="1"/>
    </xf>
    <xf numFmtId="0" fontId="2" fillId="0" borderId="2" xfId="2" applyFont="1" applyBorder="1"/>
    <xf numFmtId="164" fontId="2" fillId="0" borderId="2" xfId="2" applyNumberFormat="1" applyFont="1" applyBorder="1" applyAlignment="1">
      <alignment horizontal="center"/>
    </xf>
    <xf numFmtId="164" fontId="22" fillId="0" borderId="2" xfId="2" applyNumberFormat="1" applyFont="1" applyBorder="1" applyAlignment="1">
      <alignment horizontal="center"/>
    </xf>
    <xf numFmtId="164" fontId="22" fillId="0" borderId="0" xfId="2" applyNumberFormat="1" applyFont="1" applyAlignment="1">
      <alignment horizontal="center"/>
    </xf>
    <xf numFmtId="0" fontId="22" fillId="0" borderId="2" xfId="2" applyFont="1" applyBorder="1"/>
    <xf numFmtId="164" fontId="2" fillId="0" borderId="5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7" fillId="3" borderId="2" xfId="2" applyFont="1" applyFill="1" applyBorder="1" applyAlignment="1">
      <alignment horizontal="center"/>
    </xf>
    <xf numFmtId="164" fontId="2" fillId="0" borderId="2" xfId="2" applyNumberFormat="1" applyFont="1" applyFill="1" applyBorder="1" applyAlignment="1">
      <alignment horizontal="center"/>
    </xf>
    <xf numFmtId="164" fontId="22" fillId="0" borderId="2" xfId="2" applyNumberFormat="1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 wrapText="1"/>
    </xf>
    <xf numFmtId="0" fontId="1" fillId="0" borderId="24" xfId="0" applyFont="1" applyFill="1" applyBorder="1" applyAlignment="1">
      <alignment horizontal="center" vertical="center"/>
    </xf>
    <xf numFmtId="0" fontId="20" fillId="7" borderId="13" xfId="0" applyFont="1" applyFill="1" applyBorder="1" applyAlignment="1">
      <alignment horizontal="center" vertical="center" wrapText="1"/>
    </xf>
    <xf numFmtId="0" fontId="20" fillId="8" borderId="13" xfId="0" applyFont="1" applyFill="1" applyBorder="1" applyAlignment="1">
      <alignment horizontal="center" vertical="center"/>
    </xf>
    <xf numFmtId="0" fontId="1" fillId="5" borderId="8" xfId="0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left" vertical="top" wrapText="1"/>
    </xf>
    <xf numFmtId="4" fontId="1" fillId="0" borderId="2" xfId="0" applyNumberFormat="1" applyFont="1" applyBorder="1" applyAlignment="1">
      <alignment horizontal="center" vertical="center"/>
    </xf>
    <xf numFmtId="4" fontId="2" fillId="0" borderId="0" xfId="0" applyNumberFormat="1" applyFont="1" applyAlignment="1">
      <alignment horizontal="center" vertical="center" wrapText="1"/>
    </xf>
    <xf numFmtId="0" fontId="20" fillId="7" borderId="2" xfId="0" applyFont="1" applyFill="1" applyBorder="1" applyAlignment="1">
      <alignment horizontal="center" vertical="center"/>
    </xf>
    <xf numFmtId="164" fontId="2" fillId="0" borderId="0" xfId="0" applyNumberFormat="1" applyFont="1" applyAlignment="1">
      <alignment horizontal="left" vertical="top" wrapText="1"/>
    </xf>
    <xf numFmtId="164" fontId="20" fillId="7" borderId="2" xfId="0" applyNumberFormat="1" applyFont="1" applyFill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 wrapText="1"/>
    </xf>
    <xf numFmtId="1" fontId="11" fillId="0" borderId="4" xfId="0" applyNumberFormat="1" applyFont="1" applyBorder="1" applyAlignment="1">
      <alignment horizontal="center" vertical="center" wrapText="1"/>
    </xf>
    <xf numFmtId="166" fontId="2" fillId="0" borderId="5" xfId="0" applyNumberFormat="1" applyFont="1" applyBorder="1" applyAlignment="1">
      <alignment horizontal="center" vertical="center" wrapText="1"/>
    </xf>
    <xf numFmtId="166" fontId="2" fillId="0" borderId="4" xfId="0" applyNumberFormat="1" applyFont="1" applyBorder="1" applyAlignment="1">
      <alignment horizontal="center" vertical="center" wrapText="1"/>
    </xf>
    <xf numFmtId="166" fontId="3" fillId="0" borderId="0" xfId="0" applyNumberFormat="1" applyFont="1" applyAlignment="1">
      <alignment horizontal="center" vertical="center" wrapText="1"/>
    </xf>
    <xf numFmtId="167" fontId="11" fillId="0" borderId="4" xfId="0" applyNumberFormat="1" applyFont="1" applyBorder="1" applyAlignment="1">
      <alignment horizontal="center" vertical="center" wrapText="1"/>
    </xf>
    <xf numFmtId="1" fontId="3" fillId="0" borderId="0" xfId="0" applyNumberFormat="1" applyFont="1" applyBorder="1" applyAlignment="1">
      <alignment horizontal="center" vertical="center" wrapText="1"/>
    </xf>
    <xf numFmtId="164" fontId="3" fillId="0" borderId="0" xfId="0" applyNumberFormat="1" applyFont="1" applyBorder="1" applyAlignment="1">
      <alignment horizontal="center" vertical="center" wrapText="1"/>
    </xf>
    <xf numFmtId="9" fontId="3" fillId="0" borderId="0" xfId="0" applyNumberFormat="1" applyFont="1" applyBorder="1" applyAlignment="1">
      <alignment horizontal="center" vertical="center" wrapText="1"/>
    </xf>
    <xf numFmtId="9" fontId="3" fillId="0" borderId="0" xfId="0" applyNumberFormat="1" applyFont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/>
    </xf>
    <xf numFmtId="164" fontId="7" fillId="0" borderId="0" xfId="2" applyNumberFormat="1" applyFont="1" applyFill="1" applyBorder="1" applyAlignment="1">
      <alignment horizontal="center"/>
    </xf>
    <xf numFmtId="164" fontId="22" fillId="0" borderId="0" xfId="2" applyNumberFormat="1" applyFont="1" applyFill="1" applyBorder="1" applyAlignment="1">
      <alignment horizontal="center"/>
    </xf>
    <xf numFmtId="0" fontId="2" fillId="14" borderId="4" xfId="0" quotePrefix="1" applyFont="1" applyFill="1" applyBorder="1" applyAlignment="1">
      <alignment horizontal="left" vertical="center" wrapText="1"/>
    </xf>
    <xf numFmtId="0" fontId="2" fillId="14" borderId="4" xfId="0" applyFont="1" applyFill="1" applyBorder="1" applyAlignment="1">
      <alignment horizontal="left" vertical="center" wrapText="1"/>
    </xf>
    <xf numFmtId="9" fontId="2" fillId="16" borderId="4" xfId="0" applyNumberFormat="1" applyFont="1" applyFill="1" applyBorder="1" applyAlignment="1">
      <alignment horizontal="left" vertical="center" wrapText="1"/>
    </xf>
    <xf numFmtId="0" fontId="9" fillId="14" borderId="4" xfId="0" applyFont="1" applyFill="1" applyBorder="1" applyAlignment="1">
      <alignment horizontal="left" vertical="center" wrapText="1"/>
    </xf>
    <xf numFmtId="0" fontId="2" fillId="16" borderId="4" xfId="0" applyFont="1" applyFill="1" applyBorder="1" applyAlignment="1">
      <alignment horizontal="left" vertical="center" wrapText="1"/>
    </xf>
    <xf numFmtId="0" fontId="7" fillId="17" borderId="2" xfId="2" applyFont="1" applyFill="1" applyBorder="1" applyAlignment="1">
      <alignment horizontal="center" vertical="center" wrapText="1"/>
    </xf>
    <xf numFmtId="0" fontId="2" fillId="14" borderId="2" xfId="2" applyFont="1" applyFill="1" applyBorder="1"/>
    <xf numFmtId="0" fontId="22" fillId="16" borderId="2" xfId="2" applyFont="1" applyFill="1" applyBorder="1"/>
    <xf numFmtId="0" fontId="22" fillId="14" borderId="2" xfId="2" applyFont="1" applyFill="1" applyBorder="1"/>
    <xf numFmtId="164" fontId="2" fillId="0" borderId="2" xfId="0" applyNumberFormat="1" applyFont="1" applyBorder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 wrapText="1"/>
    </xf>
    <xf numFmtId="10" fontId="2" fillId="0" borderId="2" xfId="1" applyNumberFormat="1" applyFont="1" applyBorder="1" applyAlignment="1">
      <alignment horizontal="center" vertical="center" wrapText="1"/>
    </xf>
    <xf numFmtId="166" fontId="1" fillId="0" borderId="0" xfId="0" applyNumberFormat="1" applyFont="1" applyAlignment="1">
      <alignment horizontal="center" vertical="center"/>
    </xf>
    <xf numFmtId="164" fontId="1" fillId="2" borderId="2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center" vertical="center"/>
    </xf>
    <xf numFmtId="166" fontId="2" fillId="0" borderId="4" xfId="0" applyNumberFormat="1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/>
    </xf>
    <xf numFmtId="4" fontId="1" fillId="0" borderId="4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166" fontId="1" fillId="0" borderId="4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64" fontId="2" fillId="19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top" wrapText="1"/>
    </xf>
    <xf numFmtId="166" fontId="1" fillId="0" borderId="0" xfId="0" applyNumberFormat="1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left" vertical="top" wrapText="1"/>
    </xf>
    <xf numFmtId="164" fontId="2" fillId="0" borderId="0" xfId="0" applyNumberFormat="1" applyFont="1" applyFill="1" applyBorder="1" applyAlignment="1">
      <alignment horizontal="center" vertical="center" wrapText="1"/>
    </xf>
    <xf numFmtId="10" fontId="11" fillId="0" borderId="4" xfId="0" applyNumberFormat="1" applyFont="1" applyFill="1" applyBorder="1" applyAlignment="1">
      <alignment horizontal="center" vertical="center" wrapText="1"/>
    </xf>
    <xf numFmtId="10" fontId="3" fillId="0" borderId="0" xfId="0" applyNumberFormat="1" applyFont="1" applyFill="1" applyAlignment="1">
      <alignment horizontal="center" vertical="center" wrapText="1"/>
    </xf>
    <xf numFmtId="0" fontId="2" fillId="0" borderId="0" xfId="0" applyFont="1" applyBorder="1" applyAlignment="1">
      <alignment horizontal="left" vertical="top" wrapText="1"/>
    </xf>
    <xf numFmtId="164" fontId="2" fillId="0" borderId="0" xfId="0" applyNumberFormat="1" applyFont="1" applyBorder="1" applyAlignment="1">
      <alignment horizontal="left" vertical="top" wrapText="1"/>
    </xf>
    <xf numFmtId="4" fontId="2" fillId="0" borderId="0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left" vertical="top" wrapText="1"/>
    </xf>
    <xf numFmtId="164" fontId="2" fillId="0" borderId="6" xfId="0" applyNumberFormat="1" applyFont="1" applyFill="1" applyBorder="1" applyAlignment="1">
      <alignment horizontal="center" vertical="center" wrapText="1"/>
    </xf>
    <xf numFmtId="164" fontId="2" fillId="0" borderId="7" xfId="0" applyNumberFormat="1" applyFont="1" applyFill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164" fontId="1" fillId="2" borderId="0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Border="1" applyAlignment="1">
      <alignment horizontal="center" vertical="center" wrapText="1"/>
    </xf>
    <xf numFmtId="164" fontId="2" fillId="19" borderId="0" xfId="0" applyNumberFormat="1" applyFont="1" applyFill="1" applyBorder="1" applyAlignment="1">
      <alignment horizontal="center" vertical="center" wrapText="1"/>
    </xf>
    <xf numFmtId="10" fontId="2" fillId="0" borderId="0" xfId="1" applyNumberFormat="1" applyFont="1" applyBorder="1" applyAlignment="1">
      <alignment horizontal="center" vertical="center" wrapText="1"/>
    </xf>
    <xf numFmtId="169" fontId="7" fillId="0" borderId="0" xfId="0" applyNumberFormat="1" applyFont="1" applyFill="1" applyAlignment="1">
      <alignment horizontal="center"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44" fontId="0" fillId="0" borderId="2" xfId="3" applyFont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2" xfId="0" applyFill="1" applyBorder="1" applyAlignment="1">
      <alignment wrapText="1"/>
    </xf>
    <xf numFmtId="0" fontId="0" fillId="2" borderId="2" xfId="0" applyFill="1" applyBorder="1"/>
    <xf numFmtId="10" fontId="0" fillId="0" borderId="0" xfId="1" applyNumberFormat="1" applyFont="1"/>
    <xf numFmtId="0" fontId="1" fillId="2" borderId="2" xfId="0" applyFont="1" applyFill="1" applyBorder="1" applyAlignment="1">
      <alignment horizontal="center" vertical="center" wrapText="1"/>
    </xf>
    <xf numFmtId="0" fontId="20" fillId="8" borderId="16" xfId="0" applyFont="1" applyFill="1" applyBorder="1" applyAlignment="1">
      <alignment horizontal="center" vertical="center" wrapText="1"/>
    </xf>
    <xf numFmtId="0" fontId="20" fillId="8" borderId="17" xfId="0" applyFont="1" applyFill="1" applyBorder="1" applyAlignment="1">
      <alignment horizontal="center" vertical="center" wrapText="1"/>
    </xf>
    <xf numFmtId="0" fontId="20" fillId="8" borderId="26" xfId="0" applyFont="1" applyFill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164" fontId="1" fillId="0" borderId="7" xfId="0" applyNumberFormat="1" applyFont="1" applyBorder="1" applyAlignment="1">
      <alignment horizontal="center" vertical="center" wrapText="1"/>
    </xf>
    <xf numFmtId="164" fontId="20" fillId="15" borderId="22" xfId="0" applyNumberFormat="1" applyFont="1" applyFill="1" applyBorder="1" applyAlignment="1">
      <alignment horizontal="center" vertical="center" wrapText="1"/>
    </xf>
    <xf numFmtId="164" fontId="20" fillId="15" borderId="25" xfId="0" applyNumberFormat="1" applyFont="1" applyFill="1" applyBorder="1" applyAlignment="1">
      <alignment horizontal="center" vertical="center" wrapText="1"/>
    </xf>
    <xf numFmtId="164" fontId="20" fillId="15" borderId="23" xfId="0" applyNumberFormat="1" applyFont="1" applyFill="1" applyBorder="1" applyAlignment="1">
      <alignment horizontal="center" vertical="center" wrapText="1"/>
    </xf>
    <xf numFmtId="164" fontId="11" fillId="0" borderId="4" xfId="0" applyNumberFormat="1" applyFont="1" applyBorder="1" applyAlignment="1">
      <alignment horizontal="center" vertical="center" wrapText="1"/>
    </xf>
    <xf numFmtId="4" fontId="1" fillId="0" borderId="6" xfId="0" applyNumberFormat="1" applyFont="1" applyBorder="1" applyAlignment="1">
      <alignment horizontal="center" vertical="center" wrapText="1"/>
    </xf>
    <xf numFmtId="4" fontId="1" fillId="0" borderId="7" xfId="0" applyNumberFormat="1" applyFont="1" applyBorder="1" applyAlignment="1">
      <alignment horizontal="center" vertical="center" wrapText="1"/>
    </xf>
    <xf numFmtId="4" fontId="1" fillId="0" borderId="5" xfId="0" applyNumberFormat="1" applyFont="1" applyBorder="1" applyAlignment="1">
      <alignment horizontal="center" vertical="center" wrapText="1"/>
    </xf>
    <xf numFmtId="4" fontId="11" fillId="0" borderId="4" xfId="0" applyNumberFormat="1" applyFont="1" applyBorder="1" applyAlignment="1">
      <alignment horizontal="center" vertical="center" wrapText="1"/>
    </xf>
    <xf numFmtId="0" fontId="20" fillId="15" borderId="22" xfId="0" applyFont="1" applyFill="1" applyBorder="1" applyAlignment="1">
      <alignment horizontal="center" vertical="center" wrapText="1"/>
    </xf>
    <xf numFmtId="0" fontId="20" fillId="15" borderId="25" xfId="0" applyFont="1" applyFill="1" applyBorder="1" applyAlignment="1">
      <alignment horizontal="center" vertical="center" wrapText="1"/>
    </xf>
    <xf numFmtId="0" fontId="20" fillId="15" borderId="23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wrapText="1"/>
    </xf>
    <xf numFmtId="0" fontId="1" fillId="0" borderId="4" xfId="0" applyFont="1" applyBorder="1" applyAlignment="1">
      <alignment horizontal="right" vertical="top" wrapText="1"/>
    </xf>
    <xf numFmtId="0" fontId="1" fillId="0" borderId="4" xfId="0" applyFont="1" applyFill="1" applyBorder="1" applyAlignment="1">
      <alignment horizontal="righ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/>
    </xf>
    <xf numFmtId="0" fontId="2" fillId="0" borderId="4" xfId="0" quotePrefix="1" applyFont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/>
    </xf>
    <xf numFmtId="0" fontId="9" fillId="0" borderId="4" xfId="0" quotePrefix="1" applyFont="1" applyFill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9" fontId="3" fillId="0" borderId="4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9" fontId="3" fillId="0" borderId="4" xfId="0" applyNumberFormat="1" applyFont="1" applyFill="1" applyBorder="1" applyAlignment="1">
      <alignment horizontal="center" vertical="center" wrapText="1"/>
    </xf>
    <xf numFmtId="9" fontId="3" fillId="0" borderId="4" xfId="1" quotePrefix="1" applyFont="1" applyBorder="1" applyAlignment="1">
      <alignment horizontal="center" vertical="center" wrapText="1"/>
    </xf>
    <xf numFmtId="10" fontId="1" fillId="0" borderId="4" xfId="1" applyNumberFormat="1" applyFont="1" applyFill="1" applyBorder="1" applyAlignment="1">
      <alignment horizontal="center" vertical="center" wrapText="1"/>
    </xf>
    <xf numFmtId="10" fontId="11" fillId="0" borderId="4" xfId="0" quotePrefix="1" applyNumberFormat="1" applyFont="1" applyFill="1" applyBorder="1" applyAlignment="1">
      <alignment horizontal="center" vertical="center" wrapText="1"/>
    </xf>
    <xf numFmtId="10" fontId="11" fillId="0" borderId="4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top" wrapText="1"/>
    </xf>
    <xf numFmtId="9" fontId="9" fillId="0" borderId="12" xfId="1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/>
    </xf>
    <xf numFmtId="0" fontId="9" fillId="0" borderId="4" xfId="0" quotePrefix="1" applyFont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2" fillId="0" borderId="4" xfId="0" quotePrefix="1" applyFont="1" applyFill="1" applyBorder="1" applyAlignment="1">
      <alignment horizontal="left" vertical="top" wrapText="1"/>
    </xf>
    <xf numFmtId="9" fontId="9" fillId="0" borderId="4" xfId="0" quotePrefix="1" applyNumberFormat="1" applyFont="1" applyBorder="1" applyAlignment="1">
      <alignment horizontal="center" vertical="center" wrapText="1"/>
    </xf>
    <xf numFmtId="164" fontId="11" fillId="0" borderId="4" xfId="0" quotePrefix="1" applyNumberFormat="1" applyFont="1" applyBorder="1" applyAlignment="1">
      <alignment horizontal="center" vertical="center" wrapText="1"/>
    </xf>
    <xf numFmtId="9" fontId="9" fillId="0" borderId="12" xfId="1" applyFont="1" applyFill="1" applyBorder="1" applyAlignment="1">
      <alignment horizontal="center" vertical="center" wrapText="1"/>
    </xf>
    <xf numFmtId="0" fontId="17" fillId="0" borderId="4" xfId="0" quotePrefix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167" fontId="11" fillId="0" borderId="4" xfId="1" applyNumberFormat="1" applyFont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top"/>
    </xf>
    <xf numFmtId="165" fontId="9" fillId="0" borderId="4" xfId="1" applyNumberFormat="1" applyFont="1" applyBorder="1" applyAlignment="1">
      <alignment horizontal="center" vertical="center" wrapText="1"/>
    </xf>
    <xf numFmtId="9" fontId="9" fillId="0" borderId="4" xfId="1" applyFont="1" applyFill="1" applyBorder="1" applyAlignment="1">
      <alignment horizontal="center" vertical="center" wrapText="1"/>
    </xf>
    <xf numFmtId="165" fontId="9" fillId="0" borderId="4" xfId="0" quotePrefix="1" applyNumberFormat="1" applyFont="1" applyBorder="1" applyAlignment="1">
      <alignment horizontal="center" vertical="center" wrapText="1"/>
    </xf>
    <xf numFmtId="164" fontId="11" fillId="0" borderId="4" xfId="1" applyNumberFormat="1" applyFont="1" applyBorder="1" applyAlignment="1">
      <alignment horizontal="center" vertical="center" wrapText="1"/>
    </xf>
    <xf numFmtId="164" fontId="11" fillId="0" borderId="4" xfId="1" applyNumberFormat="1" applyFont="1" applyFill="1" applyBorder="1" applyAlignment="1">
      <alignment horizontal="center" vertical="center" wrapText="1"/>
    </xf>
    <xf numFmtId="9" fontId="3" fillId="0" borderId="4" xfId="0" applyNumberFormat="1" applyFont="1" applyBorder="1" applyAlignment="1">
      <alignment horizontal="center" vertical="center" wrapText="1"/>
    </xf>
    <xf numFmtId="1" fontId="11" fillId="0" borderId="4" xfId="1" applyNumberFormat="1" applyFont="1" applyBorder="1" applyAlignment="1">
      <alignment horizontal="center" vertical="center" wrapText="1"/>
    </xf>
    <xf numFmtId="1" fontId="11" fillId="0" borderId="4" xfId="1" applyNumberFormat="1" applyFont="1" applyFill="1" applyBorder="1" applyAlignment="1">
      <alignment horizontal="center" vertical="center" wrapText="1"/>
    </xf>
    <xf numFmtId="1" fontId="11" fillId="0" borderId="4" xfId="0" quotePrefix="1" applyNumberFormat="1" applyFont="1" applyBorder="1" applyAlignment="1">
      <alignment horizontal="center" vertical="center" wrapText="1"/>
    </xf>
    <xf numFmtId="10" fontId="11" fillId="0" borderId="4" xfId="1" applyNumberFormat="1" applyFont="1" applyFill="1" applyBorder="1" applyAlignment="1">
      <alignment horizontal="center" vertical="center" wrapText="1"/>
    </xf>
    <xf numFmtId="167" fontId="11" fillId="0" borderId="4" xfId="1" applyNumberFormat="1" applyFont="1" applyFill="1" applyBorder="1" applyAlignment="1">
      <alignment horizontal="center" vertical="center" wrapText="1"/>
    </xf>
    <xf numFmtId="9" fontId="9" fillId="0" borderId="12" xfId="1" applyNumberFormat="1" applyFont="1" applyBorder="1" applyAlignment="1">
      <alignment horizontal="center" vertical="center" wrapText="1"/>
    </xf>
    <xf numFmtId="167" fontId="11" fillId="0" borderId="4" xfId="0" quotePrefix="1" applyNumberFormat="1" applyFont="1" applyBorder="1" applyAlignment="1">
      <alignment horizontal="center" vertical="center" wrapText="1"/>
    </xf>
    <xf numFmtId="9" fontId="9" fillId="0" borderId="12" xfId="0" quotePrefix="1" applyNumberFormat="1" applyFont="1" applyBorder="1" applyAlignment="1">
      <alignment horizontal="center" vertical="center" wrapText="1"/>
    </xf>
    <xf numFmtId="9" fontId="9" fillId="0" borderId="9" xfId="1" applyFont="1" applyBorder="1" applyAlignment="1">
      <alignment horizontal="center" vertical="center" wrapText="1"/>
    </xf>
    <xf numFmtId="9" fontId="9" fillId="0" borderId="10" xfId="1" applyFont="1" applyBorder="1" applyAlignment="1">
      <alignment horizontal="center" vertical="center" wrapText="1"/>
    </xf>
    <xf numFmtId="167" fontId="11" fillId="0" borderId="6" xfId="1" applyNumberFormat="1" applyFont="1" applyBorder="1" applyAlignment="1">
      <alignment horizontal="center" vertical="center" wrapText="1"/>
    </xf>
    <xf numFmtId="167" fontId="11" fillId="0" borderId="5" xfId="1" applyNumberFormat="1" applyFont="1" applyBorder="1" applyAlignment="1">
      <alignment horizontal="center" vertical="center" wrapText="1"/>
    </xf>
    <xf numFmtId="10" fontId="1" fillId="0" borderId="4" xfId="0" quotePrefix="1" applyNumberFormat="1" applyFont="1" applyFill="1" applyBorder="1" applyAlignment="1">
      <alignment horizontal="center" vertical="center" wrapText="1"/>
    </xf>
    <xf numFmtId="166" fontId="11" fillId="0" borderId="4" xfId="0" applyNumberFormat="1" applyFont="1" applyBorder="1" applyAlignment="1">
      <alignment horizontal="center" vertical="center" wrapText="1"/>
    </xf>
    <xf numFmtId="9" fontId="9" fillId="0" borderId="4" xfId="1" applyFont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/>
    </xf>
    <xf numFmtId="9" fontId="9" fillId="0" borderId="4" xfId="0" applyNumberFormat="1" applyFont="1" applyBorder="1" applyAlignment="1">
      <alignment horizontal="center" vertical="center" wrapText="1"/>
    </xf>
    <xf numFmtId="1" fontId="11" fillId="0" borderId="4" xfId="0" applyNumberFormat="1" applyFont="1" applyBorder="1" applyAlignment="1">
      <alignment horizontal="center" vertical="center" wrapText="1"/>
    </xf>
    <xf numFmtId="9" fontId="9" fillId="0" borderId="2" xfId="0" applyNumberFormat="1" applyFont="1" applyBorder="1" applyAlignment="1">
      <alignment horizontal="center" vertical="center" wrapText="1"/>
    </xf>
    <xf numFmtId="167" fontId="11" fillId="0" borderId="4" xfId="0" applyNumberFormat="1" applyFont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10" fontId="11" fillId="0" borderId="4" xfId="0" applyNumberFormat="1" applyFont="1" applyFill="1" applyBorder="1" applyAlignment="1">
      <alignment horizontal="center" vertical="center" wrapText="1"/>
    </xf>
    <xf numFmtId="0" fontId="20" fillId="11" borderId="13" xfId="0" applyFont="1" applyFill="1" applyBorder="1" applyAlignment="1">
      <alignment horizontal="center" vertical="center" wrapText="1"/>
    </xf>
    <xf numFmtId="0" fontId="20" fillId="11" borderId="15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20" fillId="18" borderId="2" xfId="0" applyFont="1" applyFill="1" applyBorder="1" applyAlignment="1">
      <alignment horizontal="center" vertical="center" wrapText="1"/>
    </xf>
    <xf numFmtId="0" fontId="20" fillId="13" borderId="2" xfId="0" applyFont="1" applyFill="1" applyBorder="1" applyAlignment="1">
      <alignment horizontal="center" vertical="center" wrapText="1"/>
    </xf>
    <xf numFmtId="0" fontId="20" fillId="9" borderId="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166" fontId="1" fillId="0" borderId="6" xfId="0" applyNumberFormat="1" applyFont="1" applyBorder="1" applyAlignment="1">
      <alignment horizontal="center" vertical="center" wrapText="1"/>
    </xf>
    <xf numFmtId="166" fontId="1" fillId="0" borderId="5" xfId="0" applyNumberFormat="1" applyFont="1" applyBorder="1" applyAlignment="1">
      <alignment horizontal="center" vertical="center" wrapText="1"/>
    </xf>
    <xf numFmtId="166" fontId="1" fillId="0" borderId="7" xfId="0" applyNumberFormat="1" applyFont="1" applyBorder="1" applyAlignment="1">
      <alignment horizontal="center" vertical="center" wrapText="1"/>
    </xf>
    <xf numFmtId="4" fontId="20" fillId="8" borderId="4" xfId="0" applyNumberFormat="1" applyFont="1" applyFill="1" applyBorder="1" applyAlignment="1">
      <alignment horizontal="center" vertical="center" wrapText="1"/>
    </xf>
    <xf numFmtId="0" fontId="20" fillId="8" borderId="18" xfId="0" applyFont="1" applyFill="1" applyBorder="1" applyAlignment="1">
      <alignment horizontal="center" vertical="center" wrapText="1"/>
    </xf>
    <xf numFmtId="0" fontId="20" fillId="8" borderId="19" xfId="0" applyFont="1" applyFill="1" applyBorder="1" applyAlignment="1">
      <alignment horizontal="center" vertical="center" wrapText="1"/>
    </xf>
    <xf numFmtId="0" fontId="20" fillId="8" borderId="20" xfId="0" applyFont="1" applyFill="1" applyBorder="1" applyAlignment="1">
      <alignment horizontal="center" vertical="center" wrapText="1"/>
    </xf>
    <xf numFmtId="0" fontId="20" fillId="12" borderId="13" xfId="0" applyFont="1" applyFill="1" applyBorder="1" applyAlignment="1">
      <alignment horizontal="center" vertical="center" wrapText="1"/>
    </xf>
    <xf numFmtId="0" fontId="20" fillId="12" borderId="15" xfId="0" applyFont="1" applyFill="1" applyBorder="1" applyAlignment="1">
      <alignment horizontal="center" vertical="center" wrapText="1"/>
    </xf>
    <xf numFmtId="0" fontId="20" fillId="13" borderId="13" xfId="0" applyFont="1" applyFill="1" applyBorder="1" applyAlignment="1">
      <alignment horizontal="center" vertical="center"/>
    </xf>
    <xf numFmtId="0" fontId="20" fillId="13" borderId="15" xfId="0" applyFont="1" applyFill="1" applyBorder="1" applyAlignment="1">
      <alignment horizontal="center" vertical="center"/>
    </xf>
    <xf numFmtId="0" fontId="20" fillId="6" borderId="13" xfId="0" applyFont="1" applyFill="1" applyBorder="1" applyAlignment="1">
      <alignment horizontal="center" vertical="center"/>
    </xf>
    <xf numFmtId="0" fontId="20" fillId="6" borderId="15" xfId="0" applyFont="1" applyFill="1" applyBorder="1" applyAlignment="1">
      <alignment horizontal="center" vertical="center"/>
    </xf>
    <xf numFmtId="0" fontId="19" fillId="12" borderId="13" xfId="0" applyFont="1" applyFill="1" applyBorder="1" applyAlignment="1">
      <alignment horizontal="center" vertical="center"/>
    </xf>
    <xf numFmtId="0" fontId="19" fillId="12" borderId="15" xfId="0" applyFont="1" applyFill="1" applyBorder="1" applyAlignment="1">
      <alignment horizontal="center" vertical="center"/>
    </xf>
    <xf numFmtId="9" fontId="9" fillId="0" borderId="12" xfId="0" applyNumberFormat="1" applyFont="1" applyBorder="1" applyAlignment="1">
      <alignment horizontal="center" vertical="center" wrapText="1"/>
    </xf>
    <xf numFmtId="0" fontId="7" fillId="0" borderId="0" xfId="2" applyFont="1" applyBorder="1" applyAlignment="1">
      <alignment horizontal="center" vertical="center" wrapText="1"/>
    </xf>
    <xf numFmtId="0" fontId="7" fillId="0" borderId="21" xfId="2" applyFont="1" applyBorder="1" applyAlignment="1">
      <alignment horizontal="center" vertical="center" wrapText="1"/>
    </xf>
    <xf numFmtId="0" fontId="7" fillId="17" borderId="2" xfId="2" applyFont="1" applyFill="1" applyBorder="1" applyAlignment="1">
      <alignment horizontal="center"/>
    </xf>
  </cellXfs>
  <cellStyles count="5">
    <cellStyle name="Currency 2" xfId="4" xr:uid="{6DF1A389-9053-431D-876C-3A4AD8D82906}"/>
    <cellStyle name="Normal 2" xfId="2" xr:uid="{00000000-0005-0000-0000-000001000000}"/>
    <cellStyle name="Normale" xfId="0" builtinId="0"/>
    <cellStyle name="Percentuale" xfId="1" builtinId="5"/>
    <cellStyle name="Valuta" xfId="3" builtinId="4"/>
  </cellStyles>
  <dxfs count="0"/>
  <tableStyles count="0" defaultTableStyle="TableStyleMedium2" defaultPivotStyle="PivotStyleLight16"/>
  <colors>
    <mruColors>
      <color rgb="FFF7FED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3124200</xdr:colOff>
      <xdr:row>0</xdr:row>
      <xdr:rowOff>114300</xdr:rowOff>
    </xdr:from>
    <xdr:to>
      <xdr:col>0</xdr:col>
      <xdr:colOff>9243695</xdr:colOff>
      <xdr:row>0</xdr:row>
      <xdr:rowOff>880745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24200" y="114300"/>
          <a:ext cx="6119495" cy="7664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12"/>
  <sheetViews>
    <sheetView showGridLines="0" zoomScale="62" zoomScaleNormal="100" zoomScaleSheetLayoutView="85" workbookViewId="0">
      <selection activeCell="A11" sqref="A11"/>
    </sheetView>
  </sheetViews>
  <sheetFormatPr defaultRowHeight="15" x14ac:dyDescent="0.25"/>
  <cols>
    <col min="1" max="1" width="184" customWidth="1"/>
  </cols>
  <sheetData>
    <row r="1" spans="1:1" ht="78" customHeight="1" x14ac:dyDescent="0.25"/>
    <row r="2" spans="1:1" ht="38.25" customHeight="1" x14ac:dyDescent="0.25">
      <c r="A2" s="8" t="s">
        <v>58</v>
      </c>
    </row>
    <row r="3" spans="1:1" ht="26.25" customHeight="1" x14ac:dyDescent="0.25">
      <c r="A3" s="1" t="s">
        <v>57</v>
      </c>
    </row>
    <row r="4" spans="1:1" ht="38.25" x14ac:dyDescent="0.25">
      <c r="A4" s="6" t="s">
        <v>65</v>
      </c>
    </row>
    <row r="5" spans="1:1" x14ac:dyDescent="0.25">
      <c r="A5" s="7" t="s">
        <v>61</v>
      </c>
    </row>
    <row r="7" spans="1:1" s="10" customFormat="1" x14ac:dyDescent="0.25">
      <c r="A7" s="9" t="s">
        <v>59</v>
      </c>
    </row>
    <row r="8" spans="1:1" s="10" customFormat="1" x14ac:dyDescent="0.25">
      <c r="A8" s="11" t="s">
        <v>66</v>
      </c>
    </row>
    <row r="9" spans="1:1" s="10" customFormat="1" x14ac:dyDescent="0.25"/>
    <row r="10" spans="1:1" s="10" customFormat="1" x14ac:dyDescent="0.25">
      <c r="A10" s="9" t="s">
        <v>60</v>
      </c>
    </row>
    <row r="11" spans="1:1" s="10" customFormat="1" ht="89.25" x14ac:dyDescent="0.25">
      <c r="A11" s="12" t="s">
        <v>135</v>
      </c>
    </row>
    <row r="12" spans="1:1" s="10" customFormat="1" x14ac:dyDescent="0.25">
      <c r="A12" s="13"/>
    </row>
  </sheetData>
  <printOptions horizontalCentered="1" verticalCentered="1"/>
  <pageMargins left="0.19685039370078741" right="0.19685039370078741" top="0.19685039370078741" bottom="0.19685039370078741" header="0.19685039370078741" footer="0.19685039370078741"/>
  <pageSetup paperSize="9" scale="78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D15"/>
  <sheetViews>
    <sheetView showGridLines="0" zoomScaleNormal="100" workbookViewId="0">
      <selection activeCell="B18" sqref="B18"/>
    </sheetView>
  </sheetViews>
  <sheetFormatPr defaultRowHeight="15" x14ac:dyDescent="0.25"/>
  <cols>
    <col min="1" max="1" width="5.140625" customWidth="1"/>
    <col min="2" max="2" width="45.5703125" customWidth="1"/>
    <col min="3" max="3" width="16" customWidth="1"/>
    <col min="4" max="4" width="39.5703125" bestFit="1" customWidth="1"/>
  </cols>
  <sheetData>
    <row r="2" spans="1:4" x14ac:dyDescent="0.25">
      <c r="A2" s="150" t="s">
        <v>56</v>
      </c>
      <c r="B2" s="150"/>
      <c r="C2" s="150"/>
      <c r="D2" s="150"/>
    </row>
    <row r="3" spans="1:4" x14ac:dyDescent="0.25">
      <c r="A3" s="17" t="s">
        <v>29</v>
      </c>
      <c r="B3" s="17" t="s">
        <v>0</v>
      </c>
      <c r="C3" s="17" t="s">
        <v>26</v>
      </c>
      <c r="D3" s="17" t="s">
        <v>27</v>
      </c>
    </row>
    <row r="4" spans="1:4" ht="38.25" x14ac:dyDescent="0.25">
      <c r="A4" s="23">
        <v>1</v>
      </c>
      <c r="B4" s="18" t="s">
        <v>42</v>
      </c>
      <c r="C4" s="19">
        <f>Simulazione!M9</f>
        <v>0.04</v>
      </c>
      <c r="D4" s="25"/>
    </row>
    <row r="5" spans="1:4" x14ac:dyDescent="0.25">
      <c r="A5" s="23">
        <v>2</v>
      </c>
      <c r="B5" s="18" t="s">
        <v>43</v>
      </c>
      <c r="C5" s="19">
        <f>Simulazione!M11+Simulazione!M12</f>
        <v>0.09</v>
      </c>
      <c r="D5" s="26"/>
    </row>
    <row r="6" spans="1:4" x14ac:dyDescent="0.25">
      <c r="A6" s="24">
        <v>3</v>
      </c>
      <c r="B6" s="21" t="s">
        <v>28</v>
      </c>
      <c r="C6" s="22">
        <f>Simulazione!M13+Simulazione!M16</f>
        <v>0.24</v>
      </c>
      <c r="D6" s="27"/>
    </row>
    <row r="7" spans="1:4" ht="25.5" x14ac:dyDescent="0.25">
      <c r="A7" s="24">
        <v>4</v>
      </c>
      <c r="B7" s="21" t="s">
        <v>44</v>
      </c>
      <c r="C7" s="22">
        <f>Simulazione!M20+Simulazione!M22</f>
        <v>0.13</v>
      </c>
      <c r="D7" s="27"/>
    </row>
    <row r="8" spans="1:4" x14ac:dyDescent="0.25">
      <c r="A8" s="24">
        <v>5</v>
      </c>
      <c r="B8" s="21" t="s">
        <v>45</v>
      </c>
      <c r="C8" s="22">
        <f>Simulazione!M24</f>
        <v>0.05</v>
      </c>
      <c r="D8" s="27"/>
    </row>
    <row r="9" spans="1:4" x14ac:dyDescent="0.25">
      <c r="A9" s="24">
        <v>6</v>
      </c>
      <c r="B9" s="21" t="s">
        <v>46</v>
      </c>
      <c r="C9" s="22">
        <f>Simulazione!M27</f>
        <v>0.27</v>
      </c>
      <c r="D9" s="27"/>
    </row>
    <row r="10" spans="1:4" x14ac:dyDescent="0.25">
      <c r="A10" s="23">
        <v>7</v>
      </c>
      <c r="B10" s="20" t="s">
        <v>47</v>
      </c>
      <c r="C10" s="19">
        <f>Simulazione!M31</f>
        <v>0.13</v>
      </c>
      <c r="D10" s="26"/>
    </row>
    <row r="11" spans="1:4" x14ac:dyDescent="0.25">
      <c r="A11" s="23">
        <v>8</v>
      </c>
      <c r="B11" s="20" t="s">
        <v>48</v>
      </c>
      <c r="C11" s="19">
        <f>Simulazione!M34+Simulazione!M36+Simulazione!M38</f>
        <v>0.05</v>
      </c>
      <c r="D11" s="26"/>
    </row>
    <row r="12" spans="1:4" x14ac:dyDescent="0.25">
      <c r="C12" s="15">
        <f>SUM(C4:C11)</f>
        <v>1</v>
      </c>
      <c r="D12" s="14"/>
    </row>
    <row r="15" spans="1:4" x14ac:dyDescent="0.25">
      <c r="B15" s="31"/>
    </row>
  </sheetData>
  <mergeCells count="1">
    <mergeCell ref="A2:D2"/>
  </mergeCells>
  <printOptions horizontalCentered="1" verticalCentered="1"/>
  <pageMargins left="0.19685039370078741" right="0.19685039370078741" top="0.19685039370078741" bottom="0.19685039370078741" header="0.19685039370078741" footer="0.19685039370078741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C51"/>
  <sheetViews>
    <sheetView showGridLines="0" tabSelected="1" view="pageBreakPreview" zoomScale="60" zoomScaleNormal="80" workbookViewId="0">
      <pane xSplit="5" ySplit="8" topLeftCell="F9" activePane="bottomRight" state="frozen"/>
      <selection pane="topRight" activeCell="F1" sqref="F1"/>
      <selection pane="bottomLeft" activeCell="A8" sqref="A8"/>
      <selection pane="bottomRight" sqref="A1:P1"/>
    </sheetView>
  </sheetViews>
  <sheetFormatPr defaultColWidth="9.140625" defaultRowHeight="12.75" x14ac:dyDescent="0.2"/>
  <cols>
    <col min="1" max="1" width="3.28515625" style="5" bestFit="1" customWidth="1"/>
    <col min="2" max="2" width="28.7109375" style="4" customWidth="1"/>
    <col min="3" max="4" width="26.7109375" style="4" customWidth="1"/>
    <col min="5" max="5" width="56.7109375" style="4" customWidth="1"/>
    <col min="6" max="8" width="14.140625" style="4" customWidth="1"/>
    <col min="9" max="9" width="16.5703125" style="4" bestFit="1" customWidth="1"/>
    <col min="10" max="12" width="14.140625" style="4" customWidth="1"/>
    <col min="13" max="13" width="14.140625" style="16" customWidth="1"/>
    <col min="14" max="14" width="25.7109375" style="4" customWidth="1"/>
    <col min="15" max="15" width="13.7109375" style="33" customWidth="1"/>
    <col min="16" max="16" width="6.28515625" style="4" customWidth="1"/>
    <col min="17" max="17" width="18.5703125" style="50" customWidth="1"/>
    <col min="18" max="21" width="18.5703125" style="4" customWidth="1"/>
    <col min="22" max="23" width="11.28515625" style="4" customWidth="1"/>
    <col min="24" max="24" width="11.28515625" style="82" customWidth="1"/>
    <col min="25" max="25" width="13.140625" style="82" bestFit="1" customWidth="1"/>
    <col min="26" max="27" width="20.28515625" style="4" customWidth="1"/>
    <col min="28" max="28" width="20.42578125" style="4" bestFit="1" customWidth="1"/>
    <col min="29" max="16384" width="9.140625" style="4"/>
  </cols>
  <sheetData>
    <row r="1" spans="1:29" ht="15.75" x14ac:dyDescent="0.25">
      <c r="A1" s="168" t="s">
        <v>148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8"/>
      <c r="P1" s="168"/>
      <c r="Z1" s="80"/>
      <c r="AA1" s="78"/>
      <c r="AB1" s="66"/>
    </row>
    <row r="2" spans="1:29" s="3" customFormat="1" ht="15" customHeight="1" x14ac:dyDescent="0.2">
      <c r="A2" s="185" t="s">
        <v>29</v>
      </c>
      <c r="B2" s="185" t="s">
        <v>0</v>
      </c>
      <c r="C2" s="185" t="s">
        <v>2</v>
      </c>
      <c r="D2" s="185" t="s">
        <v>4</v>
      </c>
      <c r="E2" s="185" t="s">
        <v>6</v>
      </c>
      <c r="F2" s="227" t="s">
        <v>30</v>
      </c>
      <c r="G2" s="227"/>
      <c r="H2" s="227"/>
      <c r="I2" s="227"/>
      <c r="J2" s="227"/>
      <c r="K2" s="227"/>
      <c r="L2" s="227"/>
      <c r="M2" s="226" t="s">
        <v>64</v>
      </c>
      <c r="N2" s="185" t="s">
        <v>10</v>
      </c>
      <c r="O2" s="226" t="s">
        <v>120</v>
      </c>
      <c r="P2" s="226"/>
      <c r="Q2" s="242" t="s">
        <v>121</v>
      </c>
      <c r="R2" s="151" t="s">
        <v>122</v>
      </c>
      <c r="S2" s="151" t="s">
        <v>137</v>
      </c>
      <c r="T2" s="151" t="s">
        <v>138</v>
      </c>
      <c r="U2" s="244" t="s">
        <v>123</v>
      </c>
      <c r="V2" s="165" t="s">
        <v>94</v>
      </c>
      <c r="W2" s="165" t="s">
        <v>95</v>
      </c>
      <c r="X2" s="157" t="s">
        <v>98</v>
      </c>
      <c r="Y2" s="157" t="s">
        <v>99</v>
      </c>
      <c r="Z2" s="235" t="s">
        <v>72</v>
      </c>
      <c r="AA2" s="236" t="s">
        <v>73</v>
      </c>
      <c r="AB2" s="234" t="s">
        <v>134</v>
      </c>
    </row>
    <row r="3" spans="1:29" s="2" customFormat="1" ht="52.5" customHeight="1" x14ac:dyDescent="0.25">
      <c r="A3" s="185"/>
      <c r="B3" s="185"/>
      <c r="C3" s="185"/>
      <c r="D3" s="185"/>
      <c r="E3" s="185"/>
      <c r="F3" s="237" t="s">
        <v>21</v>
      </c>
      <c r="G3" s="238"/>
      <c r="H3" s="238"/>
      <c r="I3" s="238"/>
      <c r="J3" s="238"/>
      <c r="K3" s="231" t="s">
        <v>22</v>
      </c>
      <c r="L3" s="232"/>
      <c r="M3" s="226"/>
      <c r="N3" s="185"/>
      <c r="O3" s="226"/>
      <c r="P3" s="226"/>
      <c r="Q3" s="242"/>
      <c r="R3" s="152"/>
      <c r="S3" s="152"/>
      <c r="T3" s="152"/>
      <c r="U3" s="245"/>
      <c r="V3" s="166"/>
      <c r="W3" s="166"/>
      <c r="X3" s="158"/>
      <c r="Y3" s="158"/>
      <c r="Z3" s="235"/>
      <c r="AA3" s="236"/>
      <c r="AB3" s="234"/>
    </row>
    <row r="4" spans="1:29" s="2" customFormat="1" ht="68.25" customHeight="1" x14ac:dyDescent="0.25">
      <c r="A4" s="185"/>
      <c r="B4" s="185"/>
      <c r="C4" s="185"/>
      <c r="D4" s="185"/>
      <c r="E4" s="185"/>
      <c r="F4" s="233" t="s">
        <v>67</v>
      </c>
      <c r="G4" s="233"/>
      <c r="H4" s="233"/>
      <c r="I4" s="73" t="s">
        <v>11</v>
      </c>
      <c r="J4" s="75" t="s">
        <v>12</v>
      </c>
      <c r="K4" s="246" t="s">
        <v>91</v>
      </c>
      <c r="L4" s="247"/>
      <c r="M4" s="226"/>
      <c r="N4" s="185"/>
      <c r="O4" s="226"/>
      <c r="P4" s="226"/>
      <c r="Q4" s="242"/>
      <c r="R4" s="152"/>
      <c r="S4" s="152"/>
      <c r="T4" s="152"/>
      <c r="U4" s="245"/>
      <c r="V4" s="166"/>
      <c r="W4" s="166"/>
      <c r="X4" s="158"/>
      <c r="Y4" s="158"/>
      <c r="Z4" s="235"/>
      <c r="AA4" s="236"/>
      <c r="AB4" s="234"/>
    </row>
    <row r="5" spans="1:29" s="2" customFormat="1" ht="12.75" customHeight="1" x14ac:dyDescent="0.25">
      <c r="A5" s="185"/>
      <c r="B5" s="185"/>
      <c r="C5" s="185"/>
      <c r="D5" s="185"/>
      <c r="E5" s="185"/>
      <c r="F5" s="229" t="s">
        <v>71</v>
      </c>
      <c r="G5" s="229"/>
      <c r="H5" s="229"/>
      <c r="I5" s="70" t="s">
        <v>71</v>
      </c>
      <c r="J5" s="76" t="s">
        <v>71</v>
      </c>
      <c r="K5" s="248" t="s">
        <v>71</v>
      </c>
      <c r="L5" s="249"/>
      <c r="M5" s="226"/>
      <c r="N5" s="185"/>
      <c r="O5" s="226"/>
      <c r="P5" s="226"/>
      <c r="Q5" s="242"/>
      <c r="R5" s="152"/>
      <c r="S5" s="152"/>
      <c r="T5" s="152"/>
      <c r="U5" s="245"/>
      <c r="V5" s="166"/>
      <c r="W5" s="166"/>
      <c r="X5" s="158"/>
      <c r="Y5" s="158"/>
      <c r="Z5" s="235"/>
      <c r="AA5" s="236"/>
      <c r="AB5" s="234"/>
    </row>
    <row r="6" spans="1:29" s="2" customFormat="1" ht="12.75" customHeight="1" x14ac:dyDescent="0.25">
      <c r="A6" s="185"/>
      <c r="B6" s="185"/>
      <c r="C6" s="185"/>
      <c r="D6" s="185"/>
      <c r="E6" s="185"/>
      <c r="F6" s="228">
        <v>300</v>
      </c>
      <c r="G6" s="228"/>
      <c r="H6" s="228"/>
      <c r="I6" s="71">
        <v>150</v>
      </c>
      <c r="J6" s="74">
        <v>100</v>
      </c>
      <c r="K6" s="250">
        <v>150</v>
      </c>
      <c r="L6" s="251"/>
      <c r="M6" s="226"/>
      <c r="N6" s="185"/>
      <c r="O6" s="226"/>
      <c r="P6" s="226"/>
      <c r="Q6" s="242"/>
      <c r="R6" s="152"/>
      <c r="S6" s="152"/>
      <c r="T6" s="152"/>
      <c r="U6" s="245"/>
      <c r="V6" s="166"/>
      <c r="W6" s="166"/>
      <c r="X6" s="158"/>
      <c r="Y6" s="158"/>
      <c r="Z6" s="235"/>
      <c r="AA6" s="236"/>
      <c r="AB6" s="234"/>
    </row>
    <row r="7" spans="1:29" s="2" customFormat="1" x14ac:dyDescent="0.25">
      <c r="A7" s="185"/>
      <c r="B7" s="185"/>
      <c r="C7" s="185"/>
      <c r="D7" s="185"/>
      <c r="E7" s="185"/>
      <c r="F7" s="34" t="s">
        <v>26</v>
      </c>
      <c r="G7" s="34" t="s">
        <v>71</v>
      </c>
      <c r="H7" s="49" t="s">
        <v>92</v>
      </c>
      <c r="I7" s="49" t="s">
        <v>92</v>
      </c>
      <c r="J7" s="49" t="s">
        <v>92</v>
      </c>
      <c r="K7" s="54" t="s">
        <v>26</v>
      </c>
      <c r="L7" s="54" t="s">
        <v>71</v>
      </c>
      <c r="M7" s="226"/>
      <c r="N7" s="185"/>
      <c r="O7" s="226"/>
      <c r="P7" s="226"/>
      <c r="Q7" s="242"/>
      <c r="R7" s="243"/>
      <c r="S7" s="153"/>
      <c r="T7" s="153"/>
      <c r="U7" s="245"/>
      <c r="V7" s="167"/>
      <c r="W7" s="167"/>
      <c r="X7" s="159"/>
      <c r="Y7" s="159"/>
      <c r="Z7" s="235"/>
      <c r="AA7" s="236"/>
      <c r="AB7" s="234"/>
    </row>
    <row r="8" spans="1:29" s="1" customFormat="1" ht="15" customHeight="1" x14ac:dyDescent="0.25">
      <c r="A8" s="35" t="s">
        <v>1</v>
      </c>
      <c r="B8" s="35" t="s">
        <v>3</v>
      </c>
      <c r="C8" s="35" t="s">
        <v>5</v>
      </c>
      <c r="D8" s="35" t="s">
        <v>7</v>
      </c>
      <c r="E8" s="35" t="s">
        <v>8</v>
      </c>
      <c r="F8" s="221" t="s">
        <v>9</v>
      </c>
      <c r="G8" s="221"/>
      <c r="H8" s="221"/>
      <c r="I8" s="72" t="s">
        <v>13</v>
      </c>
      <c r="J8" s="77" t="s">
        <v>14</v>
      </c>
      <c r="K8" s="252" t="s">
        <v>76</v>
      </c>
      <c r="L8" s="253"/>
      <c r="M8" s="35" t="s">
        <v>15</v>
      </c>
      <c r="N8" s="35" t="s">
        <v>16</v>
      </c>
      <c r="O8" s="35" t="s">
        <v>17</v>
      </c>
      <c r="P8" s="35" t="s">
        <v>18</v>
      </c>
      <c r="Q8" s="51" t="s">
        <v>19</v>
      </c>
      <c r="R8" s="36" t="s">
        <v>20</v>
      </c>
      <c r="S8" s="55"/>
      <c r="T8" s="55"/>
      <c r="U8" s="55" t="s">
        <v>77</v>
      </c>
      <c r="V8" s="81" t="s">
        <v>78</v>
      </c>
      <c r="W8" s="81" t="s">
        <v>93</v>
      </c>
      <c r="X8" s="83" t="s">
        <v>96</v>
      </c>
      <c r="Y8" s="83" t="s">
        <v>97</v>
      </c>
      <c r="Z8" s="112">
        <f>AA8-K6</f>
        <v>4587</v>
      </c>
      <c r="AA8" s="79">
        <v>4737</v>
      </c>
      <c r="AB8" s="113">
        <f>AA8+F6+I6+J6</f>
        <v>5287</v>
      </c>
      <c r="AC8" s="117"/>
    </row>
    <row r="9" spans="1:29" ht="154.5" customHeight="1" x14ac:dyDescent="0.25">
      <c r="A9" s="186">
        <v>1</v>
      </c>
      <c r="B9" s="177" t="s">
        <v>116</v>
      </c>
      <c r="C9" s="173" t="s">
        <v>105</v>
      </c>
      <c r="D9" s="173" t="s">
        <v>103</v>
      </c>
      <c r="E9" s="196" t="s">
        <v>115</v>
      </c>
      <c r="F9" s="222">
        <v>0.35</v>
      </c>
      <c r="G9" s="223">
        <f>F6*F9</f>
        <v>105</v>
      </c>
      <c r="H9" s="160">
        <f>G9*'Costi standard'!E3</f>
        <v>2720.7337500000003</v>
      </c>
      <c r="I9" s="224"/>
      <c r="J9" s="224"/>
      <c r="K9" s="254">
        <v>0.1</v>
      </c>
      <c r="L9" s="225">
        <f>K6*K9</f>
        <v>15</v>
      </c>
      <c r="M9" s="230">
        <v>0.04</v>
      </c>
      <c r="N9" s="37" t="s">
        <v>68</v>
      </c>
      <c r="O9" s="39">
        <v>0.5</v>
      </c>
      <c r="P9" s="205">
        <f>O9+O10</f>
        <v>1</v>
      </c>
      <c r="Q9" s="87">
        <f>O9*U9</f>
        <v>99.24</v>
      </c>
      <c r="R9" s="64">
        <f>Q9*'Costi standard'!D10</f>
        <v>2046.3288</v>
      </c>
      <c r="S9" s="64">
        <f>R9</f>
        <v>2046.3288</v>
      </c>
      <c r="T9" s="64"/>
      <c r="U9" s="219">
        <f>(M9*Z8)+L9</f>
        <v>198.48</v>
      </c>
      <c r="V9" s="164">
        <f>U9</f>
        <v>198.48</v>
      </c>
      <c r="W9" s="164">
        <f>U9</f>
        <v>198.48</v>
      </c>
      <c r="X9" s="160">
        <f>R9+R10</f>
        <v>4199.8368</v>
      </c>
      <c r="Y9" s="160">
        <f>R9+R10</f>
        <v>4199.8368</v>
      </c>
    </row>
    <row r="10" spans="1:29" ht="154.5" customHeight="1" x14ac:dyDescent="0.25">
      <c r="A10" s="186"/>
      <c r="B10" s="177"/>
      <c r="C10" s="171"/>
      <c r="D10" s="171"/>
      <c r="E10" s="197"/>
      <c r="F10" s="222"/>
      <c r="G10" s="223"/>
      <c r="H10" s="160"/>
      <c r="I10" s="224"/>
      <c r="J10" s="224"/>
      <c r="K10" s="254"/>
      <c r="L10" s="225"/>
      <c r="M10" s="230"/>
      <c r="N10" s="37" t="s">
        <v>31</v>
      </c>
      <c r="O10" s="39">
        <v>0.5</v>
      </c>
      <c r="P10" s="205"/>
      <c r="Q10" s="88">
        <f>O10*U9</f>
        <v>99.24</v>
      </c>
      <c r="R10" s="65">
        <f>Q10*'Costi standard'!D9</f>
        <v>2153.5079999999998</v>
      </c>
      <c r="S10" s="65">
        <f>R10</f>
        <v>2153.5079999999998</v>
      </c>
      <c r="T10" s="65"/>
      <c r="U10" s="219"/>
      <c r="V10" s="164"/>
      <c r="W10" s="164"/>
      <c r="X10" s="160"/>
      <c r="Y10" s="160"/>
    </row>
    <row r="11" spans="1:29" ht="154.5" customHeight="1" x14ac:dyDescent="0.25">
      <c r="A11" s="169">
        <v>2</v>
      </c>
      <c r="B11" s="177" t="s">
        <v>33</v>
      </c>
      <c r="C11" s="173" t="s">
        <v>49</v>
      </c>
      <c r="D11" s="173" t="s">
        <v>104</v>
      </c>
      <c r="E11" s="38" t="s">
        <v>117</v>
      </c>
      <c r="F11" s="39">
        <v>0.05</v>
      </c>
      <c r="G11" s="86">
        <f>F6*F11</f>
        <v>15</v>
      </c>
      <c r="H11" s="52">
        <f>G11*'Costi standard'!E3</f>
        <v>388.67625000000004</v>
      </c>
      <c r="I11" s="224"/>
      <c r="J11" s="224"/>
      <c r="K11" s="53">
        <v>0.05</v>
      </c>
      <c r="L11" s="90">
        <f>K6*K11</f>
        <v>7.5</v>
      </c>
      <c r="M11" s="128">
        <v>4.4999999999999998E-2</v>
      </c>
      <c r="N11" s="40" t="s">
        <v>68</v>
      </c>
      <c r="O11" s="39">
        <v>1</v>
      </c>
      <c r="P11" s="41">
        <f>O11</f>
        <v>1</v>
      </c>
      <c r="Q11" s="88">
        <f>O11*U11</f>
        <v>213.91499999999999</v>
      </c>
      <c r="R11" s="65">
        <f>Q11*'Costi standard'!D10</f>
        <v>4410.9273000000003</v>
      </c>
      <c r="S11" s="65">
        <f>R11</f>
        <v>4410.9273000000003</v>
      </c>
      <c r="T11" s="65"/>
      <c r="U11" s="121">
        <f>(M11*Z8)+L11</f>
        <v>213.91499999999999</v>
      </c>
      <c r="V11" s="118">
        <f>U11</f>
        <v>213.91499999999999</v>
      </c>
      <c r="W11" s="118">
        <f>U11</f>
        <v>213.91499999999999</v>
      </c>
      <c r="X11" s="84">
        <f>R11</f>
        <v>4410.9273000000003</v>
      </c>
      <c r="Y11" s="84">
        <f>R11</f>
        <v>4410.9273000000003</v>
      </c>
    </row>
    <row r="12" spans="1:29" ht="158.25" customHeight="1" x14ac:dyDescent="0.25">
      <c r="A12" s="169"/>
      <c r="B12" s="177"/>
      <c r="C12" s="173"/>
      <c r="D12" s="173"/>
      <c r="E12" s="38" t="s">
        <v>119</v>
      </c>
      <c r="F12" s="39">
        <v>0.05</v>
      </c>
      <c r="G12" s="86">
        <f>F6*F12</f>
        <v>15</v>
      </c>
      <c r="H12" s="52">
        <f>G12*'Costi standard'!E3</f>
        <v>388.67625000000004</v>
      </c>
      <c r="I12" s="224"/>
      <c r="J12" s="224"/>
      <c r="K12" s="53">
        <v>0.05</v>
      </c>
      <c r="L12" s="90">
        <f>K6*K12</f>
        <v>7.5</v>
      </c>
      <c r="M12" s="128">
        <v>4.4999999999999998E-2</v>
      </c>
      <c r="N12" s="98" t="s">
        <v>74</v>
      </c>
      <c r="O12" s="39">
        <v>1</v>
      </c>
      <c r="P12" s="42">
        <f>O12</f>
        <v>1</v>
      </c>
      <c r="Q12" s="88">
        <f>O12*U12</f>
        <v>213.91499999999999</v>
      </c>
      <c r="R12" s="65">
        <f>Q12*'Costi standard'!D12</f>
        <v>6023.8463999999994</v>
      </c>
      <c r="S12" s="65"/>
      <c r="T12" s="65">
        <f>R12</f>
        <v>6023.8463999999994</v>
      </c>
      <c r="U12" s="121">
        <f>(M12*Z8)+L12</f>
        <v>213.91499999999999</v>
      </c>
      <c r="V12" s="118">
        <f>U12</f>
        <v>213.91499999999999</v>
      </c>
      <c r="W12" s="118">
        <f>U12</f>
        <v>213.91499999999999</v>
      </c>
      <c r="X12" s="84">
        <f>R12</f>
        <v>6023.8463999999994</v>
      </c>
      <c r="Y12" s="84">
        <f>R12</f>
        <v>6023.8463999999994</v>
      </c>
    </row>
    <row r="13" spans="1:29" ht="58.5" customHeight="1" x14ac:dyDescent="0.25">
      <c r="A13" s="170">
        <v>3</v>
      </c>
      <c r="B13" s="191" t="s">
        <v>37</v>
      </c>
      <c r="C13" s="192" t="s">
        <v>63</v>
      </c>
      <c r="D13" s="174" t="s">
        <v>70</v>
      </c>
      <c r="E13" s="192" t="s">
        <v>106</v>
      </c>
      <c r="F13" s="201">
        <v>0.05</v>
      </c>
      <c r="G13" s="207">
        <f>F6*F13</f>
        <v>15</v>
      </c>
      <c r="H13" s="204">
        <f>G13*'Costi standard'!E3</f>
        <v>388.67625000000004</v>
      </c>
      <c r="I13" s="224"/>
      <c r="J13" s="224"/>
      <c r="K13" s="195">
        <v>0.08</v>
      </c>
      <c r="L13" s="210">
        <f>K6*K13</f>
        <v>12</v>
      </c>
      <c r="M13" s="182">
        <v>0.12</v>
      </c>
      <c r="N13" s="43" t="s">
        <v>68</v>
      </c>
      <c r="O13" s="44">
        <v>0.7</v>
      </c>
      <c r="P13" s="178">
        <f>O13+O14+O15</f>
        <v>1</v>
      </c>
      <c r="Q13" s="114">
        <f>O13*U13</f>
        <v>393.70799999999991</v>
      </c>
      <c r="R13" s="115">
        <f>Q13*'Costi standard'!D10</f>
        <v>8118.2589599999983</v>
      </c>
      <c r="S13" s="134">
        <f>R13</f>
        <v>8118.2589599999983</v>
      </c>
      <c r="T13" s="134"/>
      <c r="U13" s="239">
        <f>(M13*Z8)+L13</f>
        <v>562.43999999999994</v>
      </c>
      <c r="V13" s="161">
        <f>U13</f>
        <v>562.43999999999994</v>
      </c>
      <c r="W13" s="161"/>
      <c r="X13" s="154">
        <f>R13+R14+R15</f>
        <v>16125.436019999997</v>
      </c>
      <c r="Y13" s="154"/>
    </row>
    <row r="14" spans="1:29" ht="58.5" customHeight="1" x14ac:dyDescent="0.25">
      <c r="A14" s="170"/>
      <c r="B14" s="191"/>
      <c r="C14" s="192"/>
      <c r="D14" s="174"/>
      <c r="E14" s="192"/>
      <c r="F14" s="201"/>
      <c r="G14" s="207"/>
      <c r="H14" s="204"/>
      <c r="I14" s="224"/>
      <c r="J14" s="224"/>
      <c r="K14" s="195"/>
      <c r="L14" s="210"/>
      <c r="M14" s="182"/>
      <c r="N14" s="99" t="s">
        <v>75</v>
      </c>
      <c r="O14" s="44">
        <v>0.15</v>
      </c>
      <c r="P14" s="179"/>
      <c r="Q14" s="114">
        <f>O14*U13</f>
        <v>84.365999999999985</v>
      </c>
      <c r="R14" s="115">
        <f>Q14*'Costi standard'!D12</f>
        <v>2375.7465599999996</v>
      </c>
      <c r="S14" s="135"/>
      <c r="T14" s="135">
        <f>R14</f>
        <v>2375.7465599999996</v>
      </c>
      <c r="U14" s="241"/>
      <c r="V14" s="162"/>
      <c r="W14" s="162"/>
      <c r="X14" s="156"/>
      <c r="Y14" s="156"/>
    </row>
    <row r="15" spans="1:29" ht="58.5" customHeight="1" x14ac:dyDescent="0.25">
      <c r="A15" s="170"/>
      <c r="B15" s="191"/>
      <c r="C15" s="174"/>
      <c r="D15" s="174"/>
      <c r="E15" s="192"/>
      <c r="F15" s="201"/>
      <c r="G15" s="207"/>
      <c r="H15" s="204"/>
      <c r="I15" s="224"/>
      <c r="J15" s="224"/>
      <c r="K15" s="195"/>
      <c r="L15" s="210"/>
      <c r="M15" s="182"/>
      <c r="N15" s="99" t="s">
        <v>24</v>
      </c>
      <c r="O15" s="44">
        <v>0.15</v>
      </c>
      <c r="P15" s="179"/>
      <c r="Q15" s="114">
        <f>O15*U13</f>
        <v>84.365999999999985</v>
      </c>
      <c r="R15" s="115">
        <f>Q15*'Costi standard'!D13</f>
        <v>5631.4304999999986</v>
      </c>
      <c r="S15" s="136"/>
      <c r="T15" s="136">
        <f>R15</f>
        <v>5631.4304999999986</v>
      </c>
      <c r="U15" s="240"/>
      <c r="V15" s="163"/>
      <c r="W15" s="163"/>
      <c r="X15" s="155"/>
      <c r="Y15" s="155"/>
    </row>
    <row r="16" spans="1:29" ht="39.75" customHeight="1" x14ac:dyDescent="0.25">
      <c r="A16" s="170"/>
      <c r="B16" s="191"/>
      <c r="C16" s="174"/>
      <c r="D16" s="175" t="s">
        <v>53</v>
      </c>
      <c r="E16" s="192" t="s">
        <v>108</v>
      </c>
      <c r="F16" s="201">
        <v>0.1</v>
      </c>
      <c r="G16" s="207">
        <f>F6*F16</f>
        <v>30</v>
      </c>
      <c r="H16" s="204">
        <f>G16*'Costi standard'!E3</f>
        <v>777.35250000000008</v>
      </c>
      <c r="I16" s="224"/>
      <c r="J16" s="224"/>
      <c r="K16" s="195">
        <v>0.1</v>
      </c>
      <c r="L16" s="210">
        <f>K6*K16</f>
        <v>15</v>
      </c>
      <c r="M16" s="182">
        <v>0.12</v>
      </c>
      <c r="N16" s="43" t="s">
        <v>68</v>
      </c>
      <c r="O16" s="44">
        <v>0.3</v>
      </c>
      <c r="P16" s="180">
        <f>O16+O17+O18+O19</f>
        <v>1</v>
      </c>
      <c r="Q16" s="114">
        <f>O16*U16</f>
        <v>169.63199999999998</v>
      </c>
      <c r="R16" s="115">
        <f>Q16*'Costi standard'!D10</f>
        <v>3497.8118399999998</v>
      </c>
      <c r="S16" s="134">
        <f>R16</f>
        <v>3497.8118399999998</v>
      </c>
      <c r="T16" s="134"/>
      <c r="U16" s="239">
        <f>(M16*Z8)+L16</f>
        <v>565.43999999999994</v>
      </c>
      <c r="V16" s="161"/>
      <c r="W16" s="161">
        <f>U16</f>
        <v>565.43999999999994</v>
      </c>
      <c r="X16" s="154"/>
      <c r="Y16" s="154">
        <f>R16+R17+R18+R19</f>
        <v>12360.518399999997</v>
      </c>
    </row>
    <row r="17" spans="1:25" ht="39.75" customHeight="1" x14ac:dyDescent="0.25">
      <c r="A17" s="170"/>
      <c r="B17" s="191"/>
      <c r="C17" s="174"/>
      <c r="D17" s="175"/>
      <c r="E17" s="192"/>
      <c r="F17" s="201"/>
      <c r="G17" s="207"/>
      <c r="H17" s="204"/>
      <c r="I17" s="224"/>
      <c r="J17" s="224"/>
      <c r="K17" s="195"/>
      <c r="L17" s="210"/>
      <c r="M17" s="182"/>
      <c r="N17" s="99" t="s">
        <v>74</v>
      </c>
      <c r="O17" s="44">
        <v>0.15</v>
      </c>
      <c r="P17" s="180"/>
      <c r="Q17" s="114">
        <f>O17*U16</f>
        <v>84.815999999999988</v>
      </c>
      <c r="R17" s="115">
        <f>Q17*'Costi standard'!D12</f>
        <v>2388.4185599999996</v>
      </c>
      <c r="S17" s="135"/>
      <c r="T17" s="135">
        <f>R17</f>
        <v>2388.4185599999996</v>
      </c>
      <c r="U17" s="241"/>
      <c r="V17" s="162"/>
      <c r="W17" s="162"/>
      <c r="X17" s="156"/>
      <c r="Y17" s="156"/>
    </row>
    <row r="18" spans="1:25" ht="39.75" customHeight="1" x14ac:dyDescent="0.25">
      <c r="A18" s="170"/>
      <c r="B18" s="191"/>
      <c r="C18" s="174"/>
      <c r="D18" s="175"/>
      <c r="E18" s="192"/>
      <c r="F18" s="201"/>
      <c r="G18" s="207"/>
      <c r="H18" s="204"/>
      <c r="I18" s="224"/>
      <c r="J18" s="224"/>
      <c r="K18" s="195"/>
      <c r="L18" s="210"/>
      <c r="M18" s="182"/>
      <c r="N18" s="99" t="s">
        <v>24</v>
      </c>
      <c r="O18" s="44">
        <v>0.05</v>
      </c>
      <c r="P18" s="180"/>
      <c r="Q18" s="114">
        <f>O18*U16</f>
        <v>28.271999999999998</v>
      </c>
      <c r="R18" s="115">
        <f>Q18*'Costi standard'!D13</f>
        <v>1887.1559999999999</v>
      </c>
      <c r="S18" s="135"/>
      <c r="T18" s="135">
        <f>R18</f>
        <v>1887.1559999999999</v>
      </c>
      <c r="U18" s="241"/>
      <c r="V18" s="162"/>
      <c r="W18" s="162"/>
      <c r="X18" s="156"/>
      <c r="Y18" s="156"/>
    </row>
    <row r="19" spans="1:25" ht="39.75" customHeight="1" x14ac:dyDescent="0.25">
      <c r="A19" s="170"/>
      <c r="B19" s="191"/>
      <c r="C19" s="174"/>
      <c r="D19" s="175"/>
      <c r="E19" s="192"/>
      <c r="F19" s="201"/>
      <c r="G19" s="207"/>
      <c r="H19" s="204"/>
      <c r="I19" s="224"/>
      <c r="J19" s="224"/>
      <c r="K19" s="195"/>
      <c r="L19" s="210"/>
      <c r="M19" s="182"/>
      <c r="N19" s="43" t="s">
        <v>34</v>
      </c>
      <c r="O19" s="44">
        <v>0.5</v>
      </c>
      <c r="P19" s="180"/>
      <c r="Q19" s="114">
        <f>O19*U16</f>
        <v>282.71999999999997</v>
      </c>
      <c r="R19" s="115">
        <f>Q19*'Costi standard'!D4</f>
        <v>4587.1319999999987</v>
      </c>
      <c r="S19" s="136">
        <f t="shared" ref="S19:S27" si="0">R19</f>
        <v>4587.1319999999987</v>
      </c>
      <c r="T19" s="136"/>
      <c r="U19" s="240"/>
      <c r="V19" s="163"/>
      <c r="W19" s="163"/>
      <c r="X19" s="155"/>
      <c r="Y19" s="155"/>
    </row>
    <row r="20" spans="1:25" ht="71.25" customHeight="1" x14ac:dyDescent="0.25">
      <c r="A20" s="169">
        <v>4</v>
      </c>
      <c r="B20" s="171" t="s">
        <v>38</v>
      </c>
      <c r="C20" s="171" t="s">
        <v>107</v>
      </c>
      <c r="D20" s="188" t="s">
        <v>62</v>
      </c>
      <c r="E20" s="190" t="s">
        <v>109</v>
      </c>
      <c r="F20" s="220">
        <v>0.05</v>
      </c>
      <c r="G20" s="206">
        <f>F6*F20</f>
        <v>15</v>
      </c>
      <c r="H20" s="203">
        <f>G20*'Costi standard'!E3</f>
        <v>388.67625000000004</v>
      </c>
      <c r="I20" s="224"/>
      <c r="J20" s="224"/>
      <c r="K20" s="187">
        <v>0.05</v>
      </c>
      <c r="L20" s="198">
        <f>K6*K20</f>
        <v>7.5</v>
      </c>
      <c r="M20" s="183">
        <v>0.06</v>
      </c>
      <c r="N20" s="45" t="s">
        <v>68</v>
      </c>
      <c r="O20" s="44">
        <v>0.7</v>
      </c>
      <c r="P20" s="181">
        <f>O20+O21</f>
        <v>1</v>
      </c>
      <c r="Q20" s="88">
        <f>O20*U20</f>
        <v>197.90399999999997</v>
      </c>
      <c r="R20" s="65">
        <f>Q20*'Costi standard'!D10</f>
        <v>4080.7804799999994</v>
      </c>
      <c r="S20" s="137">
        <f t="shared" si="0"/>
        <v>4080.7804799999994</v>
      </c>
      <c r="T20" s="137"/>
      <c r="U20" s="239">
        <f>(M20*Z8)+L20</f>
        <v>282.71999999999997</v>
      </c>
      <c r="V20" s="161">
        <f>U20</f>
        <v>282.71999999999997</v>
      </c>
      <c r="W20" s="161"/>
      <c r="X20" s="154">
        <f>R20+R21</f>
        <v>5921.2876799999995</v>
      </c>
      <c r="Y20" s="154"/>
    </row>
    <row r="21" spans="1:25" ht="71.25" customHeight="1" x14ac:dyDescent="0.25">
      <c r="A21" s="169"/>
      <c r="B21" s="172"/>
      <c r="C21" s="171"/>
      <c r="D21" s="189"/>
      <c r="E21" s="189"/>
      <c r="F21" s="220"/>
      <c r="G21" s="206"/>
      <c r="H21" s="203"/>
      <c r="I21" s="224"/>
      <c r="J21" s="224"/>
      <c r="K21" s="187"/>
      <c r="L21" s="198"/>
      <c r="M21" s="184"/>
      <c r="N21" s="45" t="s">
        <v>25</v>
      </c>
      <c r="O21" s="39">
        <v>0.3</v>
      </c>
      <c r="P21" s="181"/>
      <c r="Q21" s="88">
        <f>O21*U20</f>
        <v>84.815999999999988</v>
      </c>
      <c r="R21" s="65">
        <f>Q21*'Costi standard'!D9</f>
        <v>1840.5071999999998</v>
      </c>
      <c r="S21" s="64">
        <f t="shared" si="0"/>
        <v>1840.5071999999998</v>
      </c>
      <c r="T21" s="64"/>
      <c r="U21" s="240"/>
      <c r="V21" s="163"/>
      <c r="W21" s="163"/>
      <c r="X21" s="155"/>
      <c r="Y21" s="155"/>
    </row>
    <row r="22" spans="1:25" ht="53.25" customHeight="1" x14ac:dyDescent="0.25">
      <c r="A22" s="169"/>
      <c r="B22" s="172"/>
      <c r="C22" s="171"/>
      <c r="D22" s="172" t="s">
        <v>53</v>
      </c>
      <c r="E22" s="173" t="s">
        <v>110</v>
      </c>
      <c r="F22" s="193">
        <v>0.05</v>
      </c>
      <c r="G22" s="208">
        <f>F6*F22</f>
        <v>15</v>
      </c>
      <c r="H22" s="194">
        <f>G22*'Costi standard'!E3</f>
        <v>388.67625000000004</v>
      </c>
      <c r="I22" s="224"/>
      <c r="J22" s="224"/>
      <c r="K22" s="213">
        <v>0.05</v>
      </c>
      <c r="L22" s="212">
        <f>K6*K22</f>
        <v>7.5</v>
      </c>
      <c r="M22" s="182">
        <v>7.0000000000000007E-2</v>
      </c>
      <c r="N22" s="45" t="s">
        <v>68</v>
      </c>
      <c r="O22" s="39">
        <v>0.5</v>
      </c>
      <c r="P22" s="205">
        <f>O22+O23</f>
        <v>1</v>
      </c>
      <c r="Q22" s="88">
        <f>O22*U22</f>
        <v>164.29500000000002</v>
      </c>
      <c r="R22" s="65">
        <f>Q22*'Costi standard'!D10</f>
        <v>3387.7629000000006</v>
      </c>
      <c r="S22" s="137">
        <f t="shared" si="0"/>
        <v>3387.7629000000006</v>
      </c>
      <c r="T22" s="137"/>
      <c r="U22" s="239">
        <f>(M22*Z8)+L22</f>
        <v>328.59000000000003</v>
      </c>
      <c r="V22" s="161"/>
      <c r="W22" s="161">
        <f>U22</f>
        <v>328.59000000000003</v>
      </c>
      <c r="X22" s="154"/>
      <c r="Y22" s="154">
        <f>R22+R23</f>
        <v>6952.9644000000008</v>
      </c>
    </row>
    <row r="23" spans="1:25" ht="53.25" customHeight="1" x14ac:dyDescent="0.25">
      <c r="A23" s="169"/>
      <c r="B23" s="172"/>
      <c r="C23" s="171"/>
      <c r="D23" s="172"/>
      <c r="E23" s="173"/>
      <c r="F23" s="193"/>
      <c r="G23" s="208"/>
      <c r="H23" s="194"/>
      <c r="I23" s="224"/>
      <c r="J23" s="224"/>
      <c r="K23" s="213"/>
      <c r="L23" s="212"/>
      <c r="M23" s="182"/>
      <c r="N23" s="46" t="s">
        <v>25</v>
      </c>
      <c r="O23" s="44">
        <v>0.5</v>
      </c>
      <c r="P23" s="205"/>
      <c r="Q23" s="88">
        <f>O23*U22</f>
        <v>164.29500000000002</v>
      </c>
      <c r="R23" s="65">
        <f>Q23*'Costi standard'!D9</f>
        <v>3565.2015000000001</v>
      </c>
      <c r="S23" s="64">
        <f t="shared" si="0"/>
        <v>3565.2015000000001</v>
      </c>
      <c r="T23" s="64"/>
      <c r="U23" s="240"/>
      <c r="V23" s="163"/>
      <c r="W23" s="163"/>
      <c r="X23" s="155"/>
      <c r="Y23" s="155"/>
    </row>
    <row r="24" spans="1:25" ht="47.25" customHeight="1" x14ac:dyDescent="0.25">
      <c r="A24" s="169">
        <v>5</v>
      </c>
      <c r="B24" s="171" t="s">
        <v>39</v>
      </c>
      <c r="C24" s="171" t="s">
        <v>102</v>
      </c>
      <c r="D24" s="172" t="s">
        <v>53</v>
      </c>
      <c r="E24" s="173" t="s">
        <v>100</v>
      </c>
      <c r="F24" s="200">
        <v>2.5000000000000001E-2</v>
      </c>
      <c r="G24" s="206">
        <f>F6*F24</f>
        <v>7.5</v>
      </c>
      <c r="H24" s="203">
        <f>G24*'Costi standard'!E3</f>
        <v>194.33812500000002</v>
      </c>
      <c r="I24" s="224"/>
      <c r="J24" s="224"/>
      <c r="K24" s="211">
        <v>0.04</v>
      </c>
      <c r="L24" s="198">
        <f>K6*K24</f>
        <v>6</v>
      </c>
      <c r="M24" s="182">
        <v>0.05</v>
      </c>
      <c r="N24" s="45" t="s">
        <v>35</v>
      </c>
      <c r="O24" s="39">
        <v>0.6</v>
      </c>
      <c r="P24" s="205">
        <f>O24+O25+O26</f>
        <v>1</v>
      </c>
      <c r="Q24" s="88">
        <f>O24*U24</f>
        <v>141.21</v>
      </c>
      <c r="R24" s="65">
        <f>Q24*'Costi standard'!D9</f>
        <v>3064.2570000000001</v>
      </c>
      <c r="S24" s="137">
        <f t="shared" si="0"/>
        <v>3064.2570000000001</v>
      </c>
      <c r="T24" s="137"/>
      <c r="U24" s="239">
        <f>(M24*Z8)+L24</f>
        <v>235.35000000000002</v>
      </c>
      <c r="V24" s="161"/>
      <c r="W24" s="161">
        <f>U24</f>
        <v>235.35000000000002</v>
      </c>
      <c r="X24" s="154"/>
      <c r="Y24" s="154">
        <f>R24+R25+R26</f>
        <v>5304.6582499999995</v>
      </c>
    </row>
    <row r="25" spans="1:25" ht="47.25" customHeight="1" x14ac:dyDescent="0.25">
      <c r="A25" s="169"/>
      <c r="B25" s="171"/>
      <c r="C25" s="171"/>
      <c r="D25" s="172"/>
      <c r="E25" s="173"/>
      <c r="F25" s="200"/>
      <c r="G25" s="206"/>
      <c r="H25" s="203"/>
      <c r="I25" s="224"/>
      <c r="J25" s="224"/>
      <c r="K25" s="211"/>
      <c r="L25" s="198"/>
      <c r="M25" s="182"/>
      <c r="N25" s="45" t="s">
        <v>68</v>
      </c>
      <c r="O25" s="39">
        <v>0.35</v>
      </c>
      <c r="P25" s="205"/>
      <c r="Q25" s="88">
        <f>O25*U24</f>
        <v>82.372500000000002</v>
      </c>
      <c r="R25" s="65">
        <f>Q25*'Costi standard'!D10</f>
        <v>1698.5209500000001</v>
      </c>
      <c r="S25" s="138">
        <f t="shared" si="0"/>
        <v>1698.5209500000001</v>
      </c>
      <c r="T25" s="138"/>
      <c r="U25" s="241"/>
      <c r="V25" s="162"/>
      <c r="W25" s="162"/>
      <c r="X25" s="156"/>
      <c r="Y25" s="156"/>
    </row>
    <row r="26" spans="1:25" ht="47.25" customHeight="1" x14ac:dyDescent="0.25">
      <c r="A26" s="169"/>
      <c r="B26" s="171"/>
      <c r="C26" s="171"/>
      <c r="D26" s="172"/>
      <c r="E26" s="173"/>
      <c r="F26" s="200"/>
      <c r="G26" s="206"/>
      <c r="H26" s="203"/>
      <c r="I26" s="224"/>
      <c r="J26" s="224"/>
      <c r="K26" s="211"/>
      <c r="L26" s="198"/>
      <c r="M26" s="182"/>
      <c r="N26" s="45" t="s">
        <v>36</v>
      </c>
      <c r="O26" s="39">
        <v>0.05</v>
      </c>
      <c r="P26" s="205"/>
      <c r="Q26" s="88">
        <f>O26*U24</f>
        <v>11.767500000000002</v>
      </c>
      <c r="R26" s="65">
        <f>Q26*'Costi standard'!D6</f>
        <v>541.88030000000015</v>
      </c>
      <c r="S26" s="64">
        <f t="shared" si="0"/>
        <v>541.88030000000015</v>
      </c>
      <c r="T26" s="64"/>
      <c r="U26" s="240"/>
      <c r="V26" s="163"/>
      <c r="W26" s="163"/>
      <c r="X26" s="155"/>
      <c r="Y26" s="155"/>
    </row>
    <row r="27" spans="1:25" ht="90.75" customHeight="1" x14ac:dyDescent="0.25">
      <c r="A27" s="170">
        <v>6</v>
      </c>
      <c r="B27" s="174" t="s">
        <v>40</v>
      </c>
      <c r="C27" s="174" t="s">
        <v>32</v>
      </c>
      <c r="D27" s="199" t="s">
        <v>53</v>
      </c>
      <c r="E27" s="176" t="s">
        <v>111</v>
      </c>
      <c r="F27" s="201">
        <v>0.1</v>
      </c>
      <c r="G27" s="207">
        <f>F6*F27</f>
        <v>30</v>
      </c>
      <c r="H27" s="204">
        <f>G27*'Costi standard'!E3</f>
        <v>777.35250000000008</v>
      </c>
      <c r="I27" s="224"/>
      <c r="J27" s="224"/>
      <c r="K27" s="195">
        <v>0.24</v>
      </c>
      <c r="L27" s="210">
        <f>K6*K27</f>
        <v>36</v>
      </c>
      <c r="M27" s="209">
        <v>0.27</v>
      </c>
      <c r="N27" s="47" t="s">
        <v>68</v>
      </c>
      <c r="O27" s="44">
        <v>0.6</v>
      </c>
      <c r="P27" s="180">
        <f>O27+O28+O29+O30</f>
        <v>1</v>
      </c>
      <c r="Q27" s="88">
        <f>O27*U27</f>
        <v>764.69399999999996</v>
      </c>
      <c r="R27" s="65">
        <f>Q27*'Costi standard'!D10</f>
        <v>15767.99028</v>
      </c>
      <c r="S27" s="137">
        <f t="shared" si="0"/>
        <v>15767.99028</v>
      </c>
      <c r="T27" s="137"/>
      <c r="U27" s="239">
        <f>(M27*Z8)+L27</f>
        <v>1274.49</v>
      </c>
      <c r="V27" s="161"/>
      <c r="W27" s="161">
        <f>U27</f>
        <v>1274.49</v>
      </c>
      <c r="X27" s="154"/>
      <c r="Y27" s="154">
        <f>R27+R28+R29+R30</f>
        <v>35534.692934999999</v>
      </c>
    </row>
    <row r="28" spans="1:25" ht="90.75" customHeight="1" x14ac:dyDescent="0.25">
      <c r="A28" s="170"/>
      <c r="B28" s="175"/>
      <c r="C28" s="174"/>
      <c r="D28" s="199"/>
      <c r="E28" s="176"/>
      <c r="F28" s="201"/>
      <c r="G28" s="207"/>
      <c r="H28" s="204"/>
      <c r="I28" s="224"/>
      <c r="J28" s="224"/>
      <c r="K28" s="195"/>
      <c r="L28" s="210"/>
      <c r="M28" s="209"/>
      <c r="N28" s="100" t="s">
        <v>23</v>
      </c>
      <c r="O28" s="44">
        <v>0.05</v>
      </c>
      <c r="P28" s="180"/>
      <c r="Q28" s="88">
        <f>O28*U27</f>
        <v>63.724500000000006</v>
      </c>
      <c r="R28" s="65">
        <f>Q28*'Costi standard'!D11</f>
        <v>2287.0723050000001</v>
      </c>
      <c r="S28" s="138">
        <f>50%*R28</f>
        <v>1143.5361525000001</v>
      </c>
      <c r="T28" s="138">
        <f>50%*R28</f>
        <v>1143.5361525000001</v>
      </c>
      <c r="U28" s="241"/>
      <c r="V28" s="162"/>
      <c r="W28" s="162"/>
      <c r="X28" s="156"/>
      <c r="Y28" s="156"/>
    </row>
    <row r="29" spans="1:25" ht="90.75" customHeight="1" x14ac:dyDescent="0.25">
      <c r="A29" s="170"/>
      <c r="B29" s="175"/>
      <c r="C29" s="174"/>
      <c r="D29" s="199"/>
      <c r="E29" s="176"/>
      <c r="F29" s="201"/>
      <c r="G29" s="207"/>
      <c r="H29" s="204"/>
      <c r="I29" s="224"/>
      <c r="J29" s="224"/>
      <c r="K29" s="195"/>
      <c r="L29" s="210"/>
      <c r="M29" s="209"/>
      <c r="N29" s="101" t="s">
        <v>74</v>
      </c>
      <c r="O29" s="44">
        <v>0.25</v>
      </c>
      <c r="P29" s="180"/>
      <c r="Q29" s="88">
        <f>O29*U27</f>
        <v>318.6225</v>
      </c>
      <c r="R29" s="65">
        <f>Q29*'Costi standard'!D12</f>
        <v>8972.4096000000009</v>
      </c>
      <c r="S29" s="138"/>
      <c r="T29" s="138">
        <f>R29</f>
        <v>8972.4096000000009</v>
      </c>
      <c r="U29" s="241"/>
      <c r="V29" s="162"/>
      <c r="W29" s="162"/>
      <c r="X29" s="156"/>
      <c r="Y29" s="156"/>
    </row>
    <row r="30" spans="1:25" ht="90.75" customHeight="1" x14ac:dyDescent="0.25">
      <c r="A30" s="170"/>
      <c r="B30" s="175"/>
      <c r="C30" s="174"/>
      <c r="D30" s="199"/>
      <c r="E30" s="176"/>
      <c r="F30" s="201"/>
      <c r="G30" s="207"/>
      <c r="H30" s="204"/>
      <c r="I30" s="224"/>
      <c r="J30" s="224"/>
      <c r="K30" s="195"/>
      <c r="L30" s="210"/>
      <c r="M30" s="209"/>
      <c r="N30" s="101" t="s">
        <v>24</v>
      </c>
      <c r="O30" s="44">
        <v>0.1</v>
      </c>
      <c r="P30" s="180"/>
      <c r="Q30" s="88">
        <f>O30*U27</f>
        <v>127.44900000000001</v>
      </c>
      <c r="R30" s="65">
        <f>Q30*'Costi standard'!D13</f>
        <v>8507.2207500000004</v>
      </c>
      <c r="S30" s="64"/>
      <c r="T30" s="64">
        <f>R30</f>
        <v>8507.2207500000004</v>
      </c>
      <c r="U30" s="240"/>
      <c r="V30" s="163"/>
      <c r="W30" s="163"/>
      <c r="X30" s="155"/>
      <c r="Y30" s="155"/>
    </row>
    <row r="31" spans="1:25" ht="65.25" customHeight="1" x14ac:dyDescent="0.25">
      <c r="A31" s="169">
        <v>7</v>
      </c>
      <c r="B31" s="171" t="s">
        <v>41</v>
      </c>
      <c r="C31" s="173" t="s">
        <v>50</v>
      </c>
      <c r="D31" s="171" t="s">
        <v>69</v>
      </c>
      <c r="E31" s="190" t="s">
        <v>112</v>
      </c>
      <c r="F31" s="202">
        <v>0.125</v>
      </c>
      <c r="G31" s="208">
        <f>F6*F31</f>
        <v>37.5</v>
      </c>
      <c r="H31" s="194">
        <f>G31*'Costi standard'!E3</f>
        <v>971.69062500000007</v>
      </c>
      <c r="I31" s="224"/>
      <c r="J31" s="224"/>
      <c r="K31" s="213">
        <v>0.15</v>
      </c>
      <c r="L31" s="212">
        <f>K6*K31</f>
        <v>22.5</v>
      </c>
      <c r="M31" s="218">
        <v>0.13</v>
      </c>
      <c r="N31" s="45" t="s">
        <v>68</v>
      </c>
      <c r="O31" s="39">
        <v>0.7</v>
      </c>
      <c r="P31" s="181">
        <f>O31+O32+O33</f>
        <v>0.99999999999999989</v>
      </c>
      <c r="Q31" s="88">
        <f>O31*U31</f>
        <v>433.16700000000003</v>
      </c>
      <c r="R31" s="65">
        <f>Q31*'Costi standard'!D10</f>
        <v>8931.9035400000012</v>
      </c>
      <c r="S31" s="137">
        <f>R31</f>
        <v>8931.9035400000012</v>
      </c>
      <c r="T31" s="137"/>
      <c r="U31" s="239">
        <f>(M31*Z8)+L31</f>
        <v>618.81000000000006</v>
      </c>
      <c r="V31" s="161"/>
      <c r="W31" s="161">
        <f>U31</f>
        <v>618.81000000000006</v>
      </c>
      <c r="X31" s="154"/>
      <c r="Y31" s="154">
        <f>R31+R32+R33</f>
        <v>13838.448030000003</v>
      </c>
    </row>
    <row r="32" spans="1:25" ht="65.25" customHeight="1" x14ac:dyDescent="0.25">
      <c r="A32" s="169"/>
      <c r="B32" s="172"/>
      <c r="C32" s="172"/>
      <c r="D32" s="171"/>
      <c r="E32" s="190"/>
      <c r="F32" s="202"/>
      <c r="G32" s="208"/>
      <c r="H32" s="194"/>
      <c r="I32" s="224"/>
      <c r="J32" s="224"/>
      <c r="K32" s="213"/>
      <c r="L32" s="212"/>
      <c r="M32" s="218"/>
      <c r="N32" s="45" t="s">
        <v>25</v>
      </c>
      <c r="O32" s="39">
        <v>0.2</v>
      </c>
      <c r="P32" s="181"/>
      <c r="Q32" s="88">
        <f>O32*U31</f>
        <v>123.76200000000001</v>
      </c>
      <c r="R32" s="65">
        <f>Q32*'Costi standard'!D9</f>
        <v>2685.6354000000001</v>
      </c>
      <c r="S32" s="138">
        <f>R32</f>
        <v>2685.6354000000001</v>
      </c>
      <c r="T32" s="138"/>
      <c r="U32" s="241"/>
      <c r="V32" s="162"/>
      <c r="W32" s="162"/>
      <c r="X32" s="156"/>
      <c r="Y32" s="156"/>
    </row>
    <row r="33" spans="1:27" ht="65.25" customHeight="1" x14ac:dyDescent="0.25">
      <c r="A33" s="169"/>
      <c r="B33" s="172"/>
      <c r="C33" s="172"/>
      <c r="D33" s="171"/>
      <c r="E33" s="190"/>
      <c r="F33" s="202"/>
      <c r="G33" s="208"/>
      <c r="H33" s="194"/>
      <c r="I33" s="224"/>
      <c r="J33" s="224"/>
      <c r="K33" s="213"/>
      <c r="L33" s="212"/>
      <c r="M33" s="218"/>
      <c r="N33" s="102" t="s">
        <v>23</v>
      </c>
      <c r="O33" s="39">
        <v>0.1</v>
      </c>
      <c r="P33" s="181"/>
      <c r="Q33" s="88">
        <f>O33*U31</f>
        <v>61.881000000000007</v>
      </c>
      <c r="R33" s="65">
        <f>Q33*'Costi standard'!D11</f>
        <v>2220.9090900000001</v>
      </c>
      <c r="S33" s="64">
        <f>50%*R33</f>
        <v>1110.4545450000001</v>
      </c>
      <c r="T33" s="64">
        <f>50%*R33</f>
        <v>1110.4545450000001</v>
      </c>
      <c r="U33" s="240"/>
      <c r="V33" s="163"/>
      <c r="W33" s="163"/>
      <c r="X33" s="155"/>
      <c r="Y33" s="155"/>
    </row>
    <row r="34" spans="1:27" ht="62.25" customHeight="1" x14ac:dyDescent="0.25">
      <c r="A34" s="169">
        <v>8</v>
      </c>
      <c r="B34" s="171" t="s">
        <v>118</v>
      </c>
      <c r="C34" s="171" t="s">
        <v>51</v>
      </c>
      <c r="D34" s="171" t="s">
        <v>54</v>
      </c>
      <c r="E34" s="173" t="s">
        <v>101</v>
      </c>
      <c r="F34" s="220">
        <v>0.05</v>
      </c>
      <c r="G34" s="206">
        <f>F6*F34</f>
        <v>15</v>
      </c>
      <c r="H34" s="203">
        <f>G34*'Costi standard'!E3</f>
        <v>388.67625000000004</v>
      </c>
      <c r="I34" s="224"/>
      <c r="J34" s="224"/>
      <c r="K34" s="214">
        <v>0.03</v>
      </c>
      <c r="L34" s="216">
        <f>K6*K34</f>
        <v>4.5</v>
      </c>
      <c r="M34" s="182">
        <v>0.01</v>
      </c>
      <c r="N34" s="45" t="s">
        <v>68</v>
      </c>
      <c r="O34" s="39">
        <v>0.85</v>
      </c>
      <c r="P34" s="205">
        <f>O34+O35</f>
        <v>1</v>
      </c>
      <c r="Q34" s="88">
        <f>O34*U34</f>
        <v>42.814499999999995</v>
      </c>
      <c r="R34" s="65">
        <f>Q34*'Costi standard'!D10</f>
        <v>882.83498999999995</v>
      </c>
      <c r="S34" s="137">
        <f>R34</f>
        <v>882.83498999999995</v>
      </c>
      <c r="T34" s="137"/>
      <c r="U34" s="239">
        <f>(M34*Z8)+L34</f>
        <v>50.37</v>
      </c>
      <c r="V34" s="161">
        <f>U34</f>
        <v>50.37</v>
      </c>
      <c r="W34" s="161"/>
      <c r="X34" s="154">
        <f>R34+R35</f>
        <v>1046.7893399999998</v>
      </c>
      <c r="Y34" s="154"/>
    </row>
    <row r="35" spans="1:27" ht="62.25" customHeight="1" x14ac:dyDescent="0.25">
      <c r="A35" s="169"/>
      <c r="B35" s="171"/>
      <c r="C35" s="171"/>
      <c r="D35" s="171"/>
      <c r="E35" s="173"/>
      <c r="F35" s="220"/>
      <c r="G35" s="206"/>
      <c r="H35" s="203"/>
      <c r="I35" s="224"/>
      <c r="J35" s="224"/>
      <c r="K35" s="215"/>
      <c r="L35" s="217"/>
      <c r="M35" s="182"/>
      <c r="N35" s="45" t="s">
        <v>25</v>
      </c>
      <c r="O35" s="39">
        <v>0.15</v>
      </c>
      <c r="P35" s="205"/>
      <c r="Q35" s="88">
        <f>O35*U34</f>
        <v>7.5554999999999994</v>
      </c>
      <c r="R35" s="65">
        <f>Q35*'Costi standard'!D9</f>
        <v>163.95434999999998</v>
      </c>
      <c r="S35" s="64">
        <f>R35</f>
        <v>163.95434999999998</v>
      </c>
      <c r="T35" s="64"/>
      <c r="U35" s="240"/>
      <c r="V35" s="163"/>
      <c r="W35" s="163"/>
      <c r="X35" s="155"/>
      <c r="Y35" s="155"/>
    </row>
    <row r="36" spans="1:27" ht="42.75" customHeight="1" x14ac:dyDescent="0.25">
      <c r="A36" s="169"/>
      <c r="B36" s="171"/>
      <c r="C36" s="171"/>
      <c r="D36" s="174" t="s">
        <v>70</v>
      </c>
      <c r="E36" s="173" t="s">
        <v>113</v>
      </c>
      <c r="F36" s="220"/>
      <c r="G36" s="206"/>
      <c r="H36" s="203"/>
      <c r="I36" s="224"/>
      <c r="J36" s="224"/>
      <c r="K36" s="214">
        <v>0.03</v>
      </c>
      <c r="L36" s="216">
        <f>K6*K36</f>
        <v>4.5</v>
      </c>
      <c r="M36" s="182">
        <v>0.02</v>
      </c>
      <c r="N36" s="45" t="s">
        <v>68</v>
      </c>
      <c r="O36" s="39">
        <v>0.9</v>
      </c>
      <c r="P36" s="205">
        <f>O36+O37</f>
        <v>1</v>
      </c>
      <c r="Q36" s="88">
        <f>O36*U36</f>
        <v>86.616</v>
      </c>
      <c r="R36" s="65">
        <f>Q36*'Costi standard'!D10</f>
        <v>1786.0219200000001</v>
      </c>
      <c r="S36" s="137">
        <f>R36</f>
        <v>1786.0219200000001</v>
      </c>
      <c r="T36" s="137"/>
      <c r="U36" s="239">
        <f>(M36*Z8)+L36</f>
        <v>96.24</v>
      </c>
      <c r="V36" s="161">
        <f>U36</f>
        <v>96.24</v>
      </c>
      <c r="W36" s="161"/>
      <c r="X36" s="154">
        <f>R36+R37</f>
        <v>2057.0337600000003</v>
      </c>
      <c r="Y36" s="154"/>
    </row>
    <row r="37" spans="1:27" ht="42.75" customHeight="1" x14ac:dyDescent="0.25">
      <c r="A37" s="169"/>
      <c r="B37" s="171"/>
      <c r="C37" s="171"/>
      <c r="D37" s="174"/>
      <c r="E37" s="173"/>
      <c r="F37" s="220"/>
      <c r="G37" s="206"/>
      <c r="H37" s="203"/>
      <c r="I37" s="224"/>
      <c r="J37" s="224"/>
      <c r="K37" s="215"/>
      <c r="L37" s="217"/>
      <c r="M37" s="182"/>
      <c r="N37" s="99" t="s">
        <v>75</v>
      </c>
      <c r="O37" s="39">
        <v>0.1</v>
      </c>
      <c r="P37" s="205"/>
      <c r="Q37" s="88">
        <f>O37*U36</f>
        <v>9.6240000000000006</v>
      </c>
      <c r="R37" s="65">
        <f>Q37*'Costi standard'!D12</f>
        <v>271.01184000000001</v>
      </c>
      <c r="S37" s="64"/>
      <c r="T37" s="64">
        <f>R37</f>
        <v>271.01184000000001</v>
      </c>
      <c r="U37" s="240"/>
      <c r="V37" s="163"/>
      <c r="W37" s="163"/>
      <c r="X37" s="155"/>
      <c r="Y37" s="155"/>
    </row>
    <row r="38" spans="1:27" ht="78.75" customHeight="1" x14ac:dyDescent="0.25">
      <c r="A38" s="169"/>
      <c r="B38" s="171"/>
      <c r="C38" s="188" t="s">
        <v>52</v>
      </c>
      <c r="D38" s="188" t="s">
        <v>55</v>
      </c>
      <c r="E38" s="190" t="s">
        <v>114</v>
      </c>
      <c r="F38" s="220"/>
      <c r="G38" s="206"/>
      <c r="H38" s="203"/>
      <c r="I38" s="224"/>
      <c r="J38" s="224"/>
      <c r="K38" s="214">
        <v>0.03</v>
      </c>
      <c r="L38" s="216">
        <f>K6*K38</f>
        <v>4.5</v>
      </c>
      <c r="M38" s="182">
        <v>0.02</v>
      </c>
      <c r="N38" s="48" t="s">
        <v>31</v>
      </c>
      <c r="O38" s="39">
        <v>0.9</v>
      </c>
      <c r="P38" s="205">
        <f>O38+O39</f>
        <v>1</v>
      </c>
      <c r="Q38" s="88">
        <f>O38*U38</f>
        <v>86.616</v>
      </c>
      <c r="R38" s="65">
        <f>Q38*'Costi standard'!D9</f>
        <v>1879.5672</v>
      </c>
      <c r="S38" s="137">
        <f>R38</f>
        <v>1879.5672</v>
      </c>
      <c r="T38" s="137"/>
      <c r="U38" s="239">
        <f>(M38*Z8)+L38</f>
        <v>96.24</v>
      </c>
      <c r="V38" s="161"/>
      <c r="W38" s="161">
        <f>U38</f>
        <v>96.24</v>
      </c>
      <c r="X38" s="154"/>
      <c r="Y38" s="154">
        <f>R38+R39</f>
        <v>2150.5790400000001</v>
      </c>
    </row>
    <row r="39" spans="1:27" ht="78.75" customHeight="1" x14ac:dyDescent="0.25">
      <c r="A39" s="169"/>
      <c r="B39" s="171"/>
      <c r="C39" s="188"/>
      <c r="D39" s="188"/>
      <c r="E39" s="190"/>
      <c r="F39" s="220"/>
      <c r="G39" s="206"/>
      <c r="H39" s="203"/>
      <c r="I39" s="224"/>
      <c r="J39" s="224"/>
      <c r="K39" s="215"/>
      <c r="L39" s="217"/>
      <c r="M39" s="182"/>
      <c r="N39" s="101" t="s">
        <v>75</v>
      </c>
      <c r="O39" s="39">
        <v>0.1</v>
      </c>
      <c r="P39" s="205"/>
      <c r="Q39" s="88">
        <f>O39*U38</f>
        <v>9.6240000000000006</v>
      </c>
      <c r="R39" s="65">
        <f>Q39*'Costi standard'!D12</f>
        <v>271.01184000000001</v>
      </c>
      <c r="S39" s="64"/>
      <c r="T39" s="64">
        <f>R39</f>
        <v>271.01184000000001</v>
      </c>
      <c r="U39" s="240"/>
      <c r="V39" s="163"/>
      <c r="W39" s="163"/>
      <c r="X39" s="155"/>
      <c r="Y39" s="155"/>
    </row>
    <row r="40" spans="1:27" s="28" customFormat="1" x14ac:dyDescent="0.25">
      <c r="F40" s="93">
        <f>SUM(F9:F39)</f>
        <v>1</v>
      </c>
      <c r="G40" s="91">
        <f t="shared" ref="G40" si="1">SUM(G9:G39)</f>
        <v>300</v>
      </c>
      <c r="H40" s="92">
        <f>SUM(H9:H39)</f>
        <v>7773.5250000000024</v>
      </c>
      <c r="I40" s="92">
        <f>I6*'Costi standard'!D3</f>
        <v>2913.5</v>
      </c>
      <c r="J40" s="92">
        <f>J6*'Costi standard'!D7</f>
        <v>2329.7647058823532</v>
      </c>
      <c r="K40" s="93">
        <f>SUM(K9:K39)</f>
        <v>1</v>
      </c>
      <c r="L40" s="91">
        <f t="shared" ref="L40" si="2">SUM(L9:L39)</f>
        <v>150</v>
      </c>
      <c r="M40" s="129">
        <f>SUM(M9:M39)</f>
        <v>1</v>
      </c>
      <c r="N40" s="32"/>
      <c r="O40" s="32"/>
      <c r="Q40" s="89">
        <f>SUM(Q9:Q39)</f>
        <v>4737</v>
      </c>
      <c r="R40" s="92">
        <f>SUM(R9:R39)</f>
        <v>115927.01835500001</v>
      </c>
      <c r="S40" s="92">
        <f t="shared" ref="S40:T40" si="3">SUM(S9:S39)</f>
        <v>77344.775607499992</v>
      </c>
      <c r="T40" s="144">
        <f t="shared" si="3"/>
        <v>38582.242747499993</v>
      </c>
      <c r="U40" s="119">
        <f>SUM(U9:U39)</f>
        <v>4737</v>
      </c>
      <c r="V40" s="119">
        <f>SUM(V9:V39)</f>
        <v>1618.08</v>
      </c>
      <c r="W40" s="119">
        <f t="shared" ref="W40" si="4">SUM(W9:W39)</f>
        <v>3745.23</v>
      </c>
      <c r="X40" s="85">
        <f t="shared" ref="X40" si="5">SUM(X9:X39)</f>
        <v>39785.157299999999</v>
      </c>
      <c r="Y40" s="85">
        <f t="shared" ref="Y40" si="6">SUM(Y9:Y39)</f>
        <v>90776.471554999982</v>
      </c>
    </row>
    <row r="41" spans="1:27" s="28" customFormat="1" ht="25.5" x14ac:dyDescent="0.25">
      <c r="F41" s="93"/>
      <c r="G41" s="91"/>
      <c r="H41" s="92"/>
      <c r="I41" s="92"/>
      <c r="J41" s="92"/>
      <c r="K41" s="93"/>
      <c r="L41" s="91"/>
      <c r="M41" s="94"/>
      <c r="N41" s="32"/>
      <c r="O41" s="32"/>
      <c r="Q41" s="89"/>
      <c r="R41" s="122" t="s">
        <v>136</v>
      </c>
      <c r="S41" s="143"/>
      <c r="T41" s="122"/>
      <c r="U41" s="122"/>
      <c r="V41" s="122"/>
      <c r="W41" s="119"/>
      <c r="X41" s="85"/>
      <c r="Y41" s="85"/>
    </row>
    <row r="42" spans="1:27" s="28" customFormat="1" x14ac:dyDescent="0.25">
      <c r="F42" s="93"/>
      <c r="G42" s="91"/>
      <c r="H42" s="92"/>
      <c r="I42" s="92"/>
      <c r="J42" s="92"/>
      <c r="K42" s="93"/>
      <c r="L42" s="91"/>
      <c r="M42" s="94"/>
      <c r="N42" s="32"/>
      <c r="O42" s="32"/>
      <c r="Q42" s="89"/>
      <c r="R42" s="111" t="s">
        <v>125</v>
      </c>
      <c r="S42" s="139"/>
      <c r="T42" s="139"/>
      <c r="U42" s="112"/>
      <c r="V42" s="112"/>
      <c r="W42" s="112"/>
      <c r="X42" s="111" t="s">
        <v>126</v>
      </c>
      <c r="Y42" s="111" t="s">
        <v>127</v>
      </c>
      <c r="Z42" s="16"/>
      <c r="AA42" s="16"/>
    </row>
    <row r="43" spans="1:27" s="28" customFormat="1" x14ac:dyDescent="0.25">
      <c r="F43" s="93"/>
      <c r="G43" s="91"/>
      <c r="H43" s="92"/>
      <c r="I43" s="92"/>
      <c r="J43" s="92"/>
      <c r="K43" s="93"/>
      <c r="L43" s="91"/>
      <c r="M43" s="94"/>
      <c r="N43" s="32"/>
      <c r="O43" s="32"/>
      <c r="P43" s="110" t="s">
        <v>128</v>
      </c>
      <c r="R43" s="116">
        <f>Q40+J6+I6+F6</f>
        <v>5287</v>
      </c>
      <c r="S43" s="120"/>
      <c r="T43" s="120"/>
      <c r="U43" s="80"/>
      <c r="V43" s="80"/>
      <c r="W43" s="80"/>
      <c r="X43" s="116">
        <f>V40+J6+I6+F6</f>
        <v>2168.08</v>
      </c>
      <c r="Y43" s="116">
        <f>W40+J6+I6+F6</f>
        <v>4295.2299999999996</v>
      </c>
      <c r="Z43" s="108"/>
    </row>
    <row r="44" spans="1:27" x14ac:dyDescent="0.2">
      <c r="P44" s="110" t="s">
        <v>129</v>
      </c>
      <c r="Q44" s="4"/>
      <c r="R44" s="107">
        <f>R40+H40+I40+J40</f>
        <v>128943.80806088237</v>
      </c>
      <c r="S44" s="140">
        <f>S41+(S41*15%)</f>
        <v>0</v>
      </c>
      <c r="T44" s="140"/>
      <c r="U44" s="50"/>
      <c r="V44" s="120"/>
      <c r="W44" s="120"/>
      <c r="X44" s="107">
        <f>X40+H40+I40+J40</f>
        <v>52801.94700588235</v>
      </c>
      <c r="Y44" s="107">
        <f>Y40+H40+I40+J40</f>
        <v>103793.26126088234</v>
      </c>
    </row>
    <row r="45" spans="1:27" x14ac:dyDescent="0.2">
      <c r="A45" s="29"/>
      <c r="P45" s="110" t="s">
        <v>131</v>
      </c>
      <c r="R45" s="123">
        <f>R44*0.15</f>
        <v>19341.571209132355</v>
      </c>
      <c r="S45" s="141"/>
      <c r="T45" s="141"/>
      <c r="U45" s="127"/>
      <c r="V45" s="127"/>
      <c r="W45" s="132"/>
      <c r="X45" s="123">
        <f>X44*0.15</f>
        <v>7920.2920508823518</v>
      </c>
      <c r="Y45" s="123">
        <f>Y44*0.15</f>
        <v>15568.98918913235</v>
      </c>
      <c r="Z45" s="133"/>
      <c r="AA45" s="133"/>
    </row>
    <row r="46" spans="1:27" x14ac:dyDescent="0.2">
      <c r="A46" s="30"/>
      <c r="P46" s="110" t="s">
        <v>130</v>
      </c>
      <c r="R46" s="123">
        <f>R44+R45</f>
        <v>148285.37927001473</v>
      </c>
      <c r="S46" s="141"/>
      <c r="T46" s="141"/>
      <c r="U46" s="127"/>
      <c r="V46" s="127"/>
      <c r="W46" s="132"/>
      <c r="X46" s="123">
        <f>X44+X45</f>
        <v>60722.239056764702</v>
      </c>
      <c r="Y46" s="123">
        <f>Y44+Y45</f>
        <v>119362.25045001469</v>
      </c>
      <c r="Z46" s="133"/>
      <c r="AA46" s="133"/>
    </row>
    <row r="47" spans="1:27" x14ac:dyDescent="0.2">
      <c r="P47" s="66"/>
      <c r="U47" s="130"/>
      <c r="V47" s="130"/>
      <c r="W47" s="133"/>
    </row>
    <row r="48" spans="1:27" x14ac:dyDescent="0.2">
      <c r="P48" s="110" t="s">
        <v>132</v>
      </c>
      <c r="R48" s="107">
        <f>R12+R14+R15+R17+R18+(R28*0.5)+R29+R30+(R33*0.5)+R37+R39</f>
        <v>38582.242747499993</v>
      </c>
      <c r="S48" s="140"/>
      <c r="T48" s="140"/>
      <c r="U48" s="130"/>
      <c r="V48" s="130"/>
      <c r="W48" s="131"/>
    </row>
    <row r="49" spans="15:22" x14ac:dyDescent="0.2">
      <c r="P49" s="110" t="s">
        <v>133</v>
      </c>
      <c r="R49" s="109">
        <f>R48/R44</f>
        <v>0.29921749115151713</v>
      </c>
      <c r="S49" s="142"/>
      <c r="T49" s="142"/>
    </row>
    <row r="50" spans="15:22" x14ac:dyDescent="0.2">
      <c r="O50" s="124"/>
      <c r="P50" s="125"/>
      <c r="Q50" s="126"/>
      <c r="R50" s="127"/>
      <c r="S50" s="127"/>
      <c r="T50" s="127"/>
      <c r="U50" s="127"/>
      <c r="V50" s="127"/>
    </row>
    <row r="51" spans="15:22" x14ac:dyDescent="0.2">
      <c r="O51" s="124"/>
      <c r="P51" s="125"/>
      <c r="Q51" s="126"/>
      <c r="R51" s="127"/>
      <c r="S51" s="127"/>
      <c r="T51" s="127"/>
      <c r="U51" s="127"/>
      <c r="V51" s="127"/>
    </row>
  </sheetData>
  <mergeCells count="208">
    <mergeCell ref="AB2:AB7"/>
    <mergeCell ref="Z2:Z7"/>
    <mergeCell ref="AA2:AA7"/>
    <mergeCell ref="F3:J3"/>
    <mergeCell ref="J9:J39"/>
    <mergeCell ref="U20:U21"/>
    <mergeCell ref="U22:U23"/>
    <mergeCell ref="U24:U26"/>
    <mergeCell ref="U27:U30"/>
    <mergeCell ref="U31:U33"/>
    <mergeCell ref="U34:U35"/>
    <mergeCell ref="U36:U37"/>
    <mergeCell ref="U38:U39"/>
    <mergeCell ref="K34:K35"/>
    <mergeCell ref="Q2:Q7"/>
    <mergeCell ref="R2:R7"/>
    <mergeCell ref="U2:U7"/>
    <mergeCell ref="U13:U15"/>
    <mergeCell ref="U16:U19"/>
    <mergeCell ref="K4:L4"/>
    <mergeCell ref="K5:L5"/>
    <mergeCell ref="K6:L6"/>
    <mergeCell ref="K8:L8"/>
    <mergeCell ref="K9:K10"/>
    <mergeCell ref="L9:L10"/>
    <mergeCell ref="L13:L15"/>
    <mergeCell ref="M2:M7"/>
    <mergeCell ref="O2:P7"/>
    <mergeCell ref="F2:L2"/>
    <mergeCell ref="F6:H6"/>
    <mergeCell ref="F5:H5"/>
    <mergeCell ref="N2:N7"/>
    <mergeCell ref="M9:M10"/>
    <mergeCell ref="P9:P10"/>
    <mergeCell ref="K3:L3"/>
    <mergeCell ref="F4:H4"/>
    <mergeCell ref="L16:L19"/>
    <mergeCell ref="U9:U10"/>
    <mergeCell ref="F34:F39"/>
    <mergeCell ref="G34:G39"/>
    <mergeCell ref="H9:H10"/>
    <mergeCell ref="H13:H15"/>
    <mergeCell ref="H16:H19"/>
    <mergeCell ref="H20:H21"/>
    <mergeCell ref="F8:H8"/>
    <mergeCell ref="K16:K19"/>
    <mergeCell ref="F9:F10"/>
    <mergeCell ref="G9:G10"/>
    <mergeCell ref="F13:F15"/>
    <mergeCell ref="G13:G15"/>
    <mergeCell ref="F16:F19"/>
    <mergeCell ref="G16:G19"/>
    <mergeCell ref="I9:I39"/>
    <mergeCell ref="H34:H39"/>
    <mergeCell ref="F20:F21"/>
    <mergeCell ref="G20:G21"/>
    <mergeCell ref="K22:K23"/>
    <mergeCell ref="M36:M37"/>
    <mergeCell ref="M38:M39"/>
    <mergeCell ref="P38:P39"/>
    <mergeCell ref="P36:P37"/>
    <mergeCell ref="K31:K33"/>
    <mergeCell ref="L31:L33"/>
    <mergeCell ref="M34:M35"/>
    <mergeCell ref="P34:P35"/>
    <mergeCell ref="K36:K37"/>
    <mergeCell ref="K38:K39"/>
    <mergeCell ref="L34:L35"/>
    <mergeCell ref="L36:L37"/>
    <mergeCell ref="L38:L39"/>
    <mergeCell ref="M31:M33"/>
    <mergeCell ref="P31:P33"/>
    <mergeCell ref="E31:E33"/>
    <mergeCell ref="F24:F26"/>
    <mergeCell ref="F27:F30"/>
    <mergeCell ref="F31:F33"/>
    <mergeCell ref="H24:H26"/>
    <mergeCell ref="H27:H30"/>
    <mergeCell ref="H31:H33"/>
    <mergeCell ref="M22:M23"/>
    <mergeCell ref="P22:P23"/>
    <mergeCell ref="G24:G26"/>
    <mergeCell ref="G27:G30"/>
    <mergeCell ref="P24:P26"/>
    <mergeCell ref="P27:P30"/>
    <mergeCell ref="G31:G33"/>
    <mergeCell ref="M24:M26"/>
    <mergeCell ref="M27:M30"/>
    <mergeCell ref="L27:L30"/>
    <mergeCell ref="K27:K30"/>
    <mergeCell ref="K24:K26"/>
    <mergeCell ref="G22:G23"/>
    <mergeCell ref="L22:L23"/>
    <mergeCell ref="L24:L26"/>
    <mergeCell ref="E9:E10"/>
    <mergeCell ref="C2:C7"/>
    <mergeCell ref="D2:D7"/>
    <mergeCell ref="D9:D10"/>
    <mergeCell ref="L20:L21"/>
    <mergeCell ref="A2:A7"/>
    <mergeCell ref="B2:B7"/>
    <mergeCell ref="E38:E39"/>
    <mergeCell ref="B24:B26"/>
    <mergeCell ref="C24:C26"/>
    <mergeCell ref="D24:D26"/>
    <mergeCell ref="A34:A39"/>
    <mergeCell ref="B34:B39"/>
    <mergeCell ref="C34:C37"/>
    <mergeCell ref="D36:D37"/>
    <mergeCell ref="E36:E37"/>
    <mergeCell ref="C38:C39"/>
    <mergeCell ref="D38:D39"/>
    <mergeCell ref="A24:A26"/>
    <mergeCell ref="D27:D30"/>
    <mergeCell ref="D34:D35"/>
    <mergeCell ref="E34:E35"/>
    <mergeCell ref="D31:D33"/>
    <mergeCell ref="E24:E26"/>
    <mergeCell ref="K20:K21"/>
    <mergeCell ref="A13:A19"/>
    <mergeCell ref="D22:D23"/>
    <mergeCell ref="E22:E23"/>
    <mergeCell ref="D20:D21"/>
    <mergeCell ref="E20:E21"/>
    <mergeCell ref="B13:B19"/>
    <mergeCell ref="C13:C19"/>
    <mergeCell ref="D13:D15"/>
    <mergeCell ref="E13:E15"/>
    <mergeCell ref="D16:D19"/>
    <mergeCell ref="E16:E19"/>
    <mergeCell ref="B20:B23"/>
    <mergeCell ref="F22:F23"/>
    <mergeCell ref="H22:H23"/>
    <mergeCell ref="K13:K15"/>
    <mergeCell ref="A1:P1"/>
    <mergeCell ref="A31:A33"/>
    <mergeCell ref="A27:A30"/>
    <mergeCell ref="B31:B33"/>
    <mergeCell ref="C31:C33"/>
    <mergeCell ref="B27:B30"/>
    <mergeCell ref="C27:C30"/>
    <mergeCell ref="E27:E30"/>
    <mergeCell ref="B11:B12"/>
    <mergeCell ref="A20:A23"/>
    <mergeCell ref="C11:C12"/>
    <mergeCell ref="D11:D12"/>
    <mergeCell ref="P13:P15"/>
    <mergeCell ref="P16:P19"/>
    <mergeCell ref="P20:P21"/>
    <mergeCell ref="M13:M15"/>
    <mergeCell ref="M16:M19"/>
    <mergeCell ref="M20:M21"/>
    <mergeCell ref="B9:B10"/>
    <mergeCell ref="E2:E7"/>
    <mergeCell ref="A11:A12"/>
    <mergeCell ref="C20:C23"/>
    <mergeCell ref="A9:A10"/>
    <mergeCell ref="C9:C10"/>
    <mergeCell ref="V2:V7"/>
    <mergeCell ref="W2:W7"/>
    <mergeCell ref="V9:V10"/>
    <mergeCell ref="V13:V15"/>
    <mergeCell ref="V16:V19"/>
    <mergeCell ref="V20:V21"/>
    <mergeCell ref="V22:V23"/>
    <mergeCell ref="V24:V26"/>
    <mergeCell ref="V27:V30"/>
    <mergeCell ref="X20:X21"/>
    <mergeCell ref="Y20:Y21"/>
    <mergeCell ref="V31:V33"/>
    <mergeCell ref="V34:V35"/>
    <mergeCell ref="V36:V37"/>
    <mergeCell ref="V38:V39"/>
    <mergeCell ref="W9:W10"/>
    <mergeCell ref="W13:W15"/>
    <mergeCell ref="W16:W19"/>
    <mergeCell ref="W20:W21"/>
    <mergeCell ref="W22:W23"/>
    <mergeCell ref="W24:W26"/>
    <mergeCell ref="W27:W30"/>
    <mergeCell ref="W31:W33"/>
    <mergeCell ref="W34:W35"/>
    <mergeCell ref="W36:W37"/>
    <mergeCell ref="W38:W39"/>
    <mergeCell ref="S2:S7"/>
    <mergeCell ref="T2:T7"/>
    <mergeCell ref="X36:X37"/>
    <mergeCell ref="Y36:Y37"/>
    <mergeCell ref="X38:X39"/>
    <mergeCell ref="Y38:Y39"/>
    <mergeCell ref="X22:X23"/>
    <mergeCell ref="Y22:Y23"/>
    <mergeCell ref="X24:X26"/>
    <mergeCell ref="Y24:Y26"/>
    <mergeCell ref="X27:X30"/>
    <mergeCell ref="Y27:Y30"/>
    <mergeCell ref="X31:X33"/>
    <mergeCell ref="Y31:Y33"/>
    <mergeCell ref="X34:X35"/>
    <mergeCell ref="Y34:Y35"/>
    <mergeCell ref="X2:X7"/>
    <mergeCell ref="Y2:Y7"/>
    <mergeCell ref="X9:X10"/>
    <mergeCell ref="Y9:Y10"/>
    <mergeCell ref="X13:X15"/>
    <mergeCell ref="Y13:Y15"/>
    <mergeCell ref="X16:X19"/>
    <mergeCell ref="Y16:Y19"/>
  </mergeCells>
  <printOptions horizontalCentered="1"/>
  <pageMargins left="0.19685039370078741" right="0.19685039370078741" top="0.19685039370078741" bottom="0.19685039370078741" header="0.19685039370078741" footer="0.19685039370078741"/>
  <pageSetup paperSize="8" scale="40" fitToHeight="0" orientation="landscape" r:id="rId1"/>
  <rowBreaks count="2" manualBreakCount="2">
    <brk id="19" max="16383" man="1"/>
    <brk id="33" max="2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13"/>
  <sheetViews>
    <sheetView workbookViewId="0">
      <selection activeCell="E14" sqref="E14"/>
    </sheetView>
  </sheetViews>
  <sheetFormatPr defaultColWidth="9.140625" defaultRowHeight="12.75" x14ac:dyDescent="0.2"/>
  <cols>
    <col min="1" max="1" width="38.140625" style="56" bestFit="1" customWidth="1"/>
    <col min="2" max="3" width="10.42578125" style="56" customWidth="1"/>
    <col min="4" max="4" width="9.140625" style="56"/>
    <col min="5" max="5" width="53" style="56" bestFit="1" customWidth="1"/>
    <col min="6" max="16384" width="9.140625" style="56"/>
  </cols>
  <sheetData>
    <row r="1" spans="1:8" ht="15" customHeight="1" x14ac:dyDescent="0.2">
      <c r="A1" s="255" t="s">
        <v>79</v>
      </c>
      <c r="B1" s="257" t="s">
        <v>80</v>
      </c>
      <c r="C1" s="257"/>
      <c r="D1" s="257"/>
      <c r="E1" s="67" t="s">
        <v>81</v>
      </c>
    </row>
    <row r="2" spans="1:8" ht="38.25" customHeight="1" x14ac:dyDescent="0.2">
      <c r="A2" s="256"/>
      <c r="B2" s="103" t="s">
        <v>82</v>
      </c>
      <c r="C2" s="103" t="s">
        <v>83</v>
      </c>
      <c r="D2" s="103" t="s">
        <v>124</v>
      </c>
      <c r="E2" s="57" t="s">
        <v>84</v>
      </c>
      <c r="F2" s="58"/>
      <c r="G2" s="58"/>
      <c r="H2" s="58"/>
    </row>
    <row r="3" spans="1:8" x14ac:dyDescent="0.2">
      <c r="A3" s="59" t="s">
        <v>85</v>
      </c>
      <c r="B3" s="95">
        <v>20.301428571428573</v>
      </c>
      <c r="C3" s="60">
        <v>19.423333333333332</v>
      </c>
      <c r="D3" s="61">
        <f>C3</f>
        <v>19.423333333333332</v>
      </c>
      <c r="E3" s="61">
        <f>AVERAGE(D10,D9,D8,D11)</f>
        <v>25.911750000000001</v>
      </c>
    </row>
    <row r="4" spans="1:8" x14ac:dyDescent="0.2">
      <c r="A4" s="59" t="s">
        <v>34</v>
      </c>
      <c r="B4" s="60">
        <v>17.861999999999998</v>
      </c>
      <c r="C4" s="60">
        <v>16.224999999999998</v>
      </c>
      <c r="D4" s="61">
        <f>C4</f>
        <v>16.224999999999998</v>
      </c>
      <c r="E4" s="96"/>
    </row>
    <row r="5" spans="1:8" x14ac:dyDescent="0.2">
      <c r="A5" s="104" t="s">
        <v>86</v>
      </c>
      <c r="B5" s="95">
        <v>25.280000000000005</v>
      </c>
      <c r="C5" s="60">
        <v>20.384999999999998</v>
      </c>
      <c r="D5" s="61">
        <f>B5</f>
        <v>25.280000000000005</v>
      </c>
      <c r="E5" s="97"/>
    </row>
    <row r="6" spans="1:8" x14ac:dyDescent="0.2">
      <c r="A6" s="59" t="s">
        <v>87</v>
      </c>
      <c r="B6" s="60">
        <v>49.836906178489706</v>
      </c>
      <c r="C6" s="60">
        <v>46.048888888888897</v>
      </c>
      <c r="D6" s="61">
        <f>C6</f>
        <v>46.048888888888897</v>
      </c>
    </row>
    <row r="7" spans="1:8" x14ac:dyDescent="0.2">
      <c r="A7" s="59" t="s">
        <v>88</v>
      </c>
      <c r="B7" s="60">
        <v>20.59</v>
      </c>
      <c r="C7" s="60">
        <v>23.297647058823532</v>
      </c>
      <c r="D7" s="61">
        <f>C7</f>
        <v>23.297647058823532</v>
      </c>
      <c r="E7" s="62"/>
    </row>
    <row r="8" spans="1:8" x14ac:dyDescent="0.2">
      <c r="A8" s="59" t="s">
        <v>89</v>
      </c>
      <c r="B8" s="60">
        <v>43.475999999999999</v>
      </c>
      <c r="C8" s="60">
        <v>25.437000000000001</v>
      </c>
      <c r="D8" s="61">
        <f>C8</f>
        <v>25.437000000000001</v>
      </c>
      <c r="E8" s="62"/>
    </row>
    <row r="9" spans="1:8" x14ac:dyDescent="0.2">
      <c r="A9" s="63" t="s">
        <v>25</v>
      </c>
      <c r="B9" s="68">
        <v>27.12</v>
      </c>
      <c r="C9" s="68">
        <v>21.7</v>
      </c>
      <c r="D9" s="69">
        <f>C9</f>
        <v>21.7</v>
      </c>
      <c r="E9" s="62"/>
    </row>
    <row r="10" spans="1:8" x14ac:dyDescent="0.2">
      <c r="A10" s="63" t="s">
        <v>90</v>
      </c>
      <c r="B10" s="68">
        <v>27.89</v>
      </c>
      <c r="C10" s="95">
        <v>20.62</v>
      </c>
      <c r="D10" s="69">
        <f>C10</f>
        <v>20.62</v>
      </c>
      <c r="E10" s="62"/>
    </row>
    <row r="11" spans="1:8" x14ac:dyDescent="0.2">
      <c r="A11" s="105" t="s">
        <v>23</v>
      </c>
      <c r="B11" s="68">
        <v>44.86</v>
      </c>
      <c r="C11" s="68">
        <v>26.92</v>
      </c>
      <c r="D11" s="69">
        <f t="shared" ref="D11" si="0">AVERAGE(B11:C11)</f>
        <v>35.89</v>
      </c>
      <c r="E11" s="62"/>
    </row>
    <row r="12" spans="1:8" x14ac:dyDescent="0.2">
      <c r="A12" s="106" t="s">
        <v>75</v>
      </c>
      <c r="B12" s="68">
        <v>28.16</v>
      </c>
      <c r="C12" s="68">
        <v>23.75</v>
      </c>
      <c r="D12" s="69">
        <f>B12</f>
        <v>28.16</v>
      </c>
      <c r="E12" s="62"/>
    </row>
    <row r="13" spans="1:8" x14ac:dyDescent="0.2">
      <c r="A13" s="106" t="s">
        <v>24</v>
      </c>
      <c r="B13" s="68">
        <v>66.75</v>
      </c>
      <c r="C13" s="68">
        <v>52.05</v>
      </c>
      <c r="D13" s="69">
        <f>B13</f>
        <v>66.75</v>
      </c>
      <c r="E13" s="62"/>
    </row>
  </sheetData>
  <mergeCells count="2">
    <mergeCell ref="A1:A2"/>
    <mergeCell ref="B1:D1"/>
  </mergeCells>
  <pageMargins left="0.7" right="0.7" top="0.75" bottom="0.75" header="0.3" footer="0.3"/>
  <pageSetup paperSize="9" orientation="portrait" horizontalDpi="300" verticalDpi="0" r:id="rId1"/>
  <ignoredErrors>
    <ignoredError sqref="D5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19C52D-D3FF-449E-A9AD-6649EF43BBD0}">
  <dimension ref="A1:F13"/>
  <sheetViews>
    <sheetView workbookViewId="0">
      <selection activeCell="H4" sqref="H4"/>
    </sheetView>
  </sheetViews>
  <sheetFormatPr defaultRowHeight="15" x14ac:dyDescent="0.25"/>
  <cols>
    <col min="1" max="1" width="14.28515625" customWidth="1"/>
    <col min="2" max="4" width="14.5703125" customWidth="1"/>
    <col min="6" max="6" width="10.28515625" bestFit="1" customWidth="1"/>
  </cols>
  <sheetData>
    <row r="1" spans="1:6" x14ac:dyDescent="0.25">
      <c r="A1" t="s">
        <v>147</v>
      </c>
    </row>
    <row r="2" spans="1:6" x14ac:dyDescent="0.25">
      <c r="A2" s="146" t="s">
        <v>145</v>
      </c>
      <c r="B2" s="146" t="s">
        <v>139</v>
      </c>
      <c r="C2" s="146" t="s">
        <v>140</v>
      </c>
      <c r="D2" s="146" t="s">
        <v>141</v>
      </c>
    </row>
    <row r="3" spans="1:6" ht="30" x14ac:dyDescent="0.25">
      <c r="A3" s="147" t="s">
        <v>142</v>
      </c>
      <c r="B3" s="145">
        <f>Simulazione!S40+Simulazione!H40+Simulazione!I40+Simulazione!J40</f>
        <v>90361.565313382351</v>
      </c>
      <c r="C3" s="145">
        <f>Simulazione!T40</f>
        <v>38582.242747499993</v>
      </c>
      <c r="D3" s="145">
        <f>B3+C3</f>
        <v>128943.80806088235</v>
      </c>
      <c r="F3" s="149">
        <f>C5/D3</f>
        <v>0.29921749115151719</v>
      </c>
    </row>
    <row r="4" spans="1:6" x14ac:dyDescent="0.25">
      <c r="A4" s="148" t="s">
        <v>143</v>
      </c>
      <c r="B4" s="145">
        <f>D3*15%</f>
        <v>19341.571209132351</v>
      </c>
      <c r="C4" s="145"/>
      <c r="D4" s="145">
        <f t="shared" ref="D4" si="0">D3*15%</f>
        <v>19341.571209132351</v>
      </c>
      <c r="F4" s="149">
        <f>C5/D5</f>
        <v>0.2601891227404497</v>
      </c>
    </row>
    <row r="5" spans="1:6" x14ac:dyDescent="0.25">
      <c r="A5" s="148" t="s">
        <v>144</v>
      </c>
      <c r="B5" s="145">
        <f>B3+B4</f>
        <v>109703.1365225147</v>
      </c>
      <c r="C5" s="145">
        <f t="shared" ref="C5:D5" si="1">C3+C4</f>
        <v>38582.242747499993</v>
      </c>
      <c r="D5" s="145">
        <f t="shared" si="1"/>
        <v>148285.3792700147</v>
      </c>
    </row>
    <row r="9" spans="1:6" x14ac:dyDescent="0.25">
      <c r="A9" t="s">
        <v>146</v>
      </c>
    </row>
    <row r="10" spans="1:6" x14ac:dyDescent="0.25">
      <c r="A10" s="146" t="s">
        <v>145</v>
      </c>
      <c r="B10" s="146" t="s">
        <v>139</v>
      </c>
      <c r="C10" s="146" t="s">
        <v>140</v>
      </c>
      <c r="D10" s="146" t="s">
        <v>141</v>
      </c>
    </row>
    <row r="11" spans="1:6" ht="30" x14ac:dyDescent="0.25">
      <c r="A11" s="147" t="s">
        <v>142</v>
      </c>
      <c r="B11" s="145">
        <f>B3*150%</f>
        <v>135542.34797007352</v>
      </c>
      <c r="C11" s="145">
        <f>C3*150%</f>
        <v>57873.364121249993</v>
      </c>
      <c r="D11" s="145">
        <f>B11+C11</f>
        <v>193415.71209132351</v>
      </c>
      <c r="F11" s="149">
        <f>C13/D13</f>
        <v>0.26018912274044975</v>
      </c>
    </row>
    <row r="12" spans="1:6" x14ac:dyDescent="0.25">
      <c r="A12" s="148" t="s">
        <v>143</v>
      </c>
      <c r="B12" s="145">
        <f>D11*15%</f>
        <v>29012.356813698527</v>
      </c>
      <c r="C12" s="145"/>
      <c r="D12" s="145"/>
    </row>
    <row r="13" spans="1:6" x14ac:dyDescent="0.25">
      <c r="A13" s="148" t="s">
        <v>144</v>
      </c>
      <c r="B13" s="145">
        <f>B11+B12</f>
        <v>164554.70478377206</v>
      </c>
      <c r="C13" s="145">
        <f>C11+C12</f>
        <v>57873.364121249993</v>
      </c>
      <c r="D13" s="145">
        <f>B13+C13</f>
        <v>222428.06890502205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5</vt:i4>
      </vt:variant>
      <vt:variant>
        <vt:lpstr>Intervalli denominati</vt:lpstr>
      </vt:variant>
      <vt:variant>
        <vt:i4>4</vt:i4>
      </vt:variant>
    </vt:vector>
  </HeadingPairs>
  <TitlesOfParts>
    <vt:vector size="9" baseType="lpstr">
      <vt:lpstr>Premessa</vt:lpstr>
      <vt:lpstr>Tipologie di intervento</vt:lpstr>
      <vt:lpstr>Simulazione</vt:lpstr>
      <vt:lpstr>Costi standard</vt:lpstr>
      <vt:lpstr>Ripartizione costi</vt:lpstr>
      <vt:lpstr>Premessa!Area_stampa</vt:lpstr>
      <vt:lpstr>Simulazione!Area_stampa</vt:lpstr>
      <vt:lpstr>'Tipologie di intervento'!Area_stampa</vt:lpstr>
      <vt:lpstr>Simulazione!Titoli_stampa</vt:lpstr>
    </vt:vector>
  </TitlesOfParts>
  <Manager>*</Manager>
  <Company>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</dc:creator>
  <cp:lastModifiedBy>Gianmarco Albanese</cp:lastModifiedBy>
  <cp:lastPrinted>2019-11-15T09:59:06Z</cp:lastPrinted>
  <dcterms:created xsi:type="dcterms:W3CDTF">2019-06-21T08:32:43Z</dcterms:created>
  <dcterms:modified xsi:type="dcterms:W3CDTF">2020-03-16T11:18:26Z</dcterms:modified>
</cp:coreProperties>
</file>